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ecslema\Documents\3GPP\RAN5\2021-11-08 RAN5-93-e\e-inputs\5GS\WP\Sub-area WPs\Sent\"/>
    </mc:Choice>
  </mc:AlternateContent>
  <xr:revisionPtr revIDLastSave="0" documentId="13_ncr:1_{4F3DFB7C-BFD3-4195-A9E5-A6705A10AE7D}" xr6:coauthVersionLast="46" xr6:coauthVersionMax="46" xr10:uidLastSave="{00000000-0000-0000-0000-000000000000}"/>
  <bookViews>
    <workbookView xWindow="28680" yWindow="-240" windowWidth="29040" windowHeight="15840" xr2:uid="{00000000-000D-0000-FFFF-FFFF00000000}"/>
  </bookViews>
  <sheets>
    <sheet name="Summary" sheetId="1" r:id="rId1"/>
    <sheet name="Multilayer and Services" sheetId="2" r:id="rId2"/>
    <sheet name="Deliverables" sheetId="3" r:id="rId3"/>
    <sheet name="Status to overall report" sheetId="4" r:id="rId4"/>
  </sheets>
  <externalReferences>
    <externalReference r:id="rId5"/>
  </externalReferences>
  <definedNames>
    <definedName name="_xlnm._FilterDatabase" localSheetId="1" hidden="1">'Multilayer and Services'!$A$28:$AF$80</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X9" i="4" l="1" a="1"/>
  <c r="BX9" i="4" s="1"/>
  <c r="BW9" i="4" a="1"/>
  <c r="BW9" i="4" s="1"/>
  <c r="BV9" i="4" a="1"/>
  <c r="BV9" i="4" s="1"/>
  <c r="BU9" i="4" a="1"/>
  <c r="BU9" i="4" s="1"/>
  <c r="BT9" i="4" a="1"/>
  <c r="BT9" i="4" s="1"/>
  <c r="BS9" i="4" a="1"/>
  <c r="BS9" i="4" s="1"/>
  <c r="BR9" i="4" a="1"/>
  <c r="BR9" i="4" s="1"/>
  <c r="BQ9" i="4" a="1"/>
  <c r="BQ9" i="4" s="1"/>
  <c r="BP9" i="4" a="1"/>
  <c r="BP9" i="4" s="1"/>
  <c r="BO9" i="4" a="1"/>
  <c r="BO9" i="4" s="1"/>
  <c r="BN9" i="4" a="1"/>
  <c r="BN9" i="4" s="1"/>
  <c r="BM9" i="4" a="1"/>
  <c r="BM9" i="4" s="1"/>
  <c r="BL9" i="4" a="1"/>
  <c r="BL9" i="4" s="1"/>
  <c r="BK9" i="4" a="1"/>
  <c r="BK9" i="4" s="1"/>
  <c r="BJ9" i="4" a="1"/>
  <c r="BJ9" i="4" s="1"/>
  <c r="BI9" i="4" a="1"/>
  <c r="BI9" i="4" s="1"/>
  <c r="BH9" i="4" a="1"/>
  <c r="BH9" i="4" s="1"/>
  <c r="BG9" i="4" a="1"/>
  <c r="BG9" i="4" s="1"/>
  <c r="BF9" i="4" a="1"/>
  <c r="BF9" i="4" s="1"/>
  <c r="BE9" i="4" a="1"/>
  <c r="BE9" i="4" s="1"/>
  <c r="BB9" i="4" a="1"/>
  <c r="BB9" i="4" s="1"/>
  <c r="BA9" i="4" a="1"/>
  <c r="BA9" i="4" s="1"/>
  <c r="AZ9" i="4" a="1"/>
  <c r="AZ9" i="4" s="1"/>
  <c r="AY9" i="4" a="1"/>
  <c r="AY9" i="4" s="1"/>
  <c r="AX9" i="4" a="1"/>
  <c r="AX9" i="4" s="1"/>
  <c r="AW9" i="4" a="1"/>
  <c r="AW9" i="4" s="1"/>
  <c r="AV9" i="4" a="1"/>
  <c r="AV9" i="4" s="1"/>
  <c r="AU9" i="4" a="1"/>
  <c r="AU9" i="4" s="1"/>
  <c r="AT9" i="4" a="1"/>
  <c r="AT9" i="4" s="1"/>
  <c r="AS9" i="4" a="1"/>
  <c r="AS9" i="4" s="1"/>
  <c r="AR9" i="4" a="1"/>
  <c r="AR9" i="4" s="1"/>
  <c r="AQ9" i="4" a="1"/>
  <c r="AQ9" i="4" s="1"/>
  <c r="AP9" i="4" a="1"/>
  <c r="AP9" i="4" s="1"/>
  <c r="AO9" i="4" a="1"/>
  <c r="AO9" i="4" s="1"/>
  <c r="AN9" i="4" a="1"/>
  <c r="AN9" i="4" s="1"/>
  <c r="BX8" i="4" a="1"/>
  <c r="BX8" i="4" s="1"/>
  <c r="BW8" i="4" a="1"/>
  <c r="BW8" i="4" s="1"/>
  <c r="BV8" i="4" a="1"/>
  <c r="BV8" i="4" s="1"/>
  <c r="BU8" i="4" a="1"/>
  <c r="BU8" i="4" s="1"/>
  <c r="BT8" i="4" a="1"/>
  <c r="BT8" i="4" s="1"/>
  <c r="BS8" i="4" a="1"/>
  <c r="BS8" i="4" s="1"/>
  <c r="BR8" i="4" a="1"/>
  <c r="BR8" i="4" s="1"/>
  <c r="BQ8" i="4" a="1"/>
  <c r="BQ8" i="4" s="1"/>
  <c r="BP8" i="4" a="1"/>
  <c r="BP8" i="4" s="1"/>
  <c r="BO8" i="4" a="1"/>
  <c r="BO8" i="4" s="1"/>
  <c r="BN8" i="4" a="1"/>
  <c r="BN8" i="4" s="1"/>
  <c r="BM8" i="4" a="1"/>
  <c r="BM8" i="4" s="1"/>
  <c r="BL8" i="4" a="1"/>
  <c r="BL8" i="4" s="1"/>
  <c r="BK8" i="4" a="1"/>
  <c r="BK8" i="4" s="1"/>
  <c r="BJ8" i="4" a="1"/>
  <c r="BJ8" i="4" s="1"/>
  <c r="BI8" i="4" a="1"/>
  <c r="BI8" i="4" s="1"/>
  <c r="BH8" i="4" a="1"/>
  <c r="BH8" i="4" s="1"/>
  <c r="BG8" i="4" a="1"/>
  <c r="BG8" i="4" s="1"/>
  <c r="BF8" i="4" a="1"/>
  <c r="BF8" i="4" s="1"/>
  <c r="BE8" i="4" a="1"/>
  <c r="BE8" i="4" s="1"/>
  <c r="BC8" i="4" a="1"/>
  <c r="BC8" i="4" s="1"/>
  <c r="BB8" i="4" a="1"/>
  <c r="BB8" i="4" s="1"/>
  <c r="BA8" i="4" a="1"/>
  <c r="BA8" i="4" s="1"/>
  <c r="AZ8" i="4" a="1"/>
  <c r="AZ8" i="4" s="1"/>
  <c r="AY8" i="4" a="1"/>
  <c r="AY8" i="4" s="1"/>
  <c r="AX8" i="4" a="1"/>
  <c r="AX8" i="4" s="1"/>
  <c r="AW8" i="4" a="1"/>
  <c r="AW8" i="4" s="1"/>
  <c r="AV8" i="4" a="1"/>
  <c r="AV8" i="4" s="1"/>
  <c r="AU8" i="4" a="1"/>
  <c r="AU8" i="4" s="1"/>
  <c r="AT8" i="4" a="1"/>
  <c r="AT8" i="4" s="1"/>
  <c r="AS8" i="4" a="1"/>
  <c r="AS8" i="4" s="1"/>
  <c r="AR8" i="4" a="1"/>
  <c r="AR8" i="4" s="1"/>
  <c r="AQ8" i="4" a="1"/>
  <c r="AQ8" i="4" s="1"/>
  <c r="AP8" i="4" a="1"/>
  <c r="AP8" i="4" s="1"/>
  <c r="AO8" i="4" a="1"/>
  <c r="AO8" i="4" s="1"/>
  <c r="AN8" i="4" a="1"/>
  <c r="AN8" i="4" s="1"/>
  <c r="BX7" i="4" a="1"/>
  <c r="BX7" i="4" s="1"/>
  <c r="BW7" i="4" a="1"/>
  <c r="BW7" i="4" s="1"/>
  <c r="BV7" i="4" a="1"/>
  <c r="BV7" i="4" s="1"/>
  <c r="BU7" i="4" a="1"/>
  <c r="BU7" i="4" s="1"/>
  <c r="BT7" i="4" a="1"/>
  <c r="BT7" i="4" s="1"/>
  <c r="BS7" i="4" a="1"/>
  <c r="BS7" i="4" s="1"/>
  <c r="BR7" i="4" a="1"/>
  <c r="BR7" i="4" s="1"/>
  <c r="BQ7" i="4" a="1"/>
  <c r="BQ7" i="4" s="1"/>
  <c r="BP7" i="4" a="1"/>
  <c r="BP7" i="4" s="1"/>
  <c r="BO7" i="4" a="1"/>
  <c r="BO7" i="4" s="1"/>
  <c r="BN7" i="4" a="1"/>
  <c r="BN7" i="4" s="1"/>
  <c r="BM7" i="4" a="1"/>
  <c r="BM7" i="4" s="1"/>
  <c r="BL7" i="4" a="1"/>
  <c r="BL7" i="4" s="1"/>
  <c r="BK7" i="4" a="1"/>
  <c r="BK7" i="4" s="1"/>
  <c r="BJ7" i="4" a="1"/>
  <c r="BJ7" i="4" s="1"/>
  <c r="BI7" i="4" a="1"/>
  <c r="BI7" i="4" s="1"/>
  <c r="BH7" i="4" a="1"/>
  <c r="BH7" i="4" s="1"/>
  <c r="BG7" i="4" a="1"/>
  <c r="BG7" i="4" s="1"/>
  <c r="BF7" i="4" a="1"/>
  <c r="BF7" i="4" s="1"/>
  <c r="BE7" i="4" a="1"/>
  <c r="BE7" i="4" s="1"/>
  <c r="BD7" i="4" a="1"/>
  <c r="BD7" i="4" s="1"/>
  <c r="BC7" i="4" a="1"/>
  <c r="BC7" i="4" s="1"/>
  <c r="BB7" i="4" a="1"/>
  <c r="BB7" i="4" s="1"/>
  <c r="BA7" i="4" a="1"/>
  <c r="BA7" i="4" s="1"/>
  <c r="AZ7" i="4" a="1"/>
  <c r="AZ7" i="4" s="1"/>
  <c r="AY7" i="4" a="1"/>
  <c r="AY7" i="4" s="1"/>
  <c r="AX7" i="4" a="1"/>
  <c r="AX7" i="4" s="1"/>
  <c r="AW7" i="4" a="1"/>
  <c r="AW7" i="4" s="1"/>
  <c r="AV7" i="4" a="1"/>
  <c r="AV7" i="4" s="1"/>
  <c r="AU7" i="4" a="1"/>
  <c r="AU7" i="4" s="1"/>
  <c r="AT7" i="4" a="1"/>
  <c r="AT7" i="4" s="1"/>
  <c r="AS7" i="4" a="1"/>
  <c r="AS7" i="4" s="1"/>
  <c r="AR7" i="4" a="1"/>
  <c r="AR7" i="4" s="1"/>
  <c r="AQ7" i="4" a="1"/>
  <c r="AQ7" i="4" s="1"/>
  <c r="AP7" i="4" a="1"/>
  <c r="AP7" i="4" s="1"/>
  <c r="AO7" i="4" a="1"/>
  <c r="AO7" i="4" s="1"/>
  <c r="AN7" i="4" a="1"/>
  <c r="AN7" i="4" s="1"/>
  <c r="BX6" i="4" a="1"/>
  <c r="BX6" i="4" s="1"/>
  <c r="BW6" i="4" a="1"/>
  <c r="BW6" i="4" s="1"/>
  <c r="BV6" i="4" a="1"/>
  <c r="BV6" i="4" s="1"/>
  <c r="BU6" i="4" a="1"/>
  <c r="BU6" i="4" s="1"/>
  <c r="BT6" i="4" a="1"/>
  <c r="BT6" i="4" s="1"/>
  <c r="BS6" i="4" a="1"/>
  <c r="BS6" i="4" s="1"/>
  <c r="BR6" i="4" a="1"/>
  <c r="BR6" i="4" s="1"/>
  <c r="BQ6" i="4" a="1"/>
  <c r="BQ6" i="4" s="1"/>
  <c r="BP6" i="4" a="1"/>
  <c r="BP6" i="4" s="1"/>
  <c r="BO6" i="4" a="1"/>
  <c r="BO6" i="4" s="1"/>
  <c r="BN6" i="4" a="1"/>
  <c r="BN6" i="4" s="1"/>
  <c r="BM6" i="4" a="1"/>
  <c r="BM6" i="4" s="1"/>
  <c r="BL6" i="4" a="1"/>
  <c r="BL6" i="4" s="1"/>
  <c r="BK6" i="4" a="1"/>
  <c r="BK6" i="4" s="1"/>
  <c r="BJ6" i="4" a="1"/>
  <c r="BJ6" i="4" s="1"/>
  <c r="BI6" i="4" a="1"/>
  <c r="BI6" i="4" s="1"/>
  <c r="BH6" i="4" a="1"/>
  <c r="BH6" i="4" s="1"/>
  <c r="BG6" i="4" a="1"/>
  <c r="BG6" i="4" s="1"/>
  <c r="BF6" i="4" a="1"/>
  <c r="BF6" i="4" s="1"/>
  <c r="BE6" i="4" a="1"/>
  <c r="BE6" i="4" s="1"/>
  <c r="BD6" i="4" a="1"/>
  <c r="BD6" i="4" s="1"/>
  <c r="BC6" i="4" a="1"/>
  <c r="BC6" i="4" s="1"/>
  <c r="BB6" i="4" a="1"/>
  <c r="BB6" i="4" s="1"/>
  <c r="BA6" i="4" a="1"/>
  <c r="BA6" i="4" s="1"/>
  <c r="AZ6" i="4" a="1"/>
  <c r="AZ6" i="4" s="1"/>
  <c r="AY6" i="4" a="1"/>
  <c r="AY6" i="4" s="1"/>
  <c r="AX6" i="4" a="1"/>
  <c r="AX6" i="4" s="1"/>
  <c r="AW6" i="4" a="1"/>
  <c r="AW6" i="4" s="1"/>
  <c r="AV6" i="4" a="1"/>
  <c r="AV6" i="4" s="1"/>
  <c r="AU6" i="4" a="1"/>
  <c r="AU6" i="4" s="1"/>
  <c r="AT6" i="4" a="1"/>
  <c r="AT6" i="4" s="1"/>
  <c r="AS6" i="4" a="1"/>
  <c r="AS6" i="4" s="1"/>
  <c r="AR6" i="4" a="1"/>
  <c r="AR6" i="4" s="1"/>
  <c r="AQ6" i="4" a="1"/>
  <c r="AQ6" i="4" s="1"/>
  <c r="AP6" i="4" a="1"/>
  <c r="AP6" i="4" s="1"/>
  <c r="AO6" i="4" a="1"/>
  <c r="AO6" i="4" s="1"/>
  <c r="AN6" i="4" a="1"/>
  <c r="AN6" i="4" s="1"/>
  <c r="Q4" i="4"/>
  <c r="AK4" i="4"/>
  <c r="AJ4" i="4"/>
  <c r="T4" i="4"/>
  <c r="AI4" i="4"/>
  <c r="AH4" i="4"/>
  <c r="AG4" i="4"/>
  <c r="AF4" i="4"/>
  <c r="AE4" i="4"/>
  <c r="AD4" i="4"/>
  <c r="AC4" i="4"/>
  <c r="AB4" i="4"/>
  <c r="AA4" i="4"/>
  <c r="Z4" i="4"/>
  <c r="Y4" i="4"/>
  <c r="X4" i="4"/>
  <c r="W4" i="4"/>
  <c r="V4" i="4"/>
  <c r="U4" i="4"/>
  <c r="C4" i="4"/>
  <c r="P4" i="4"/>
  <c r="O4" i="4"/>
  <c r="N4" i="4"/>
  <c r="M4" i="4"/>
  <c r="L4" i="4"/>
  <c r="K4" i="4"/>
  <c r="J4" i="4"/>
  <c r="I4" i="4"/>
  <c r="H4" i="4"/>
  <c r="G4" i="4"/>
  <c r="F4" i="4"/>
  <c r="E4" i="4"/>
  <c r="D4" i="4"/>
  <c r="AE27" i="2" a="1"/>
  <c r="AE27" i="2" s="1"/>
  <c r="AD27" i="2" a="1"/>
  <c r="AD27" i="2" s="1"/>
  <c r="AC27" i="2" a="1"/>
  <c r="AC27" i="2" s="1"/>
  <c r="AA27" i="2" a="1"/>
  <c r="AA27" i="2" s="1"/>
  <c r="W27" i="2" a="1"/>
  <c r="W27" i="2" s="1"/>
  <c r="V27" i="2" a="1"/>
  <c r="V27" i="2" s="1"/>
  <c r="U27" i="2" a="1"/>
  <c r="U27" i="2" s="1"/>
  <c r="S27" i="2" a="1"/>
  <c r="S27" i="2" s="1"/>
  <c r="Q27" i="2" a="1"/>
  <c r="Q27" i="2" s="1"/>
  <c r="P27" i="2" a="1"/>
  <c r="P27" i="2" s="1"/>
  <c r="O27" i="2" a="1"/>
  <c r="O27" i="2" s="1"/>
  <c r="AE26" i="2" a="1"/>
  <c r="AE26" i="2" s="1"/>
  <c r="AD26" i="2" a="1"/>
  <c r="AD26" i="2" s="1"/>
  <c r="AC26" i="2" a="1"/>
  <c r="AC26" i="2" s="1"/>
  <c r="AA26" i="2" a="1"/>
  <c r="AA26" i="2" s="1"/>
  <c r="W26" i="2" a="1"/>
  <c r="W26" i="2" s="1"/>
  <c r="V26" i="2" a="1"/>
  <c r="V26" i="2" s="1"/>
  <c r="U26" i="2" a="1"/>
  <c r="U26" i="2" s="1"/>
  <c r="R26" i="2" a="1"/>
  <c r="R26" i="2" s="1"/>
  <c r="Q26" i="2" a="1"/>
  <c r="Q26" i="2" s="1"/>
  <c r="Q9" i="4" s="1"/>
  <c r="P26" i="2" a="1"/>
  <c r="P26" i="2" s="1"/>
  <c r="Q8" i="4" s="1"/>
  <c r="O26" i="2" a="1"/>
  <c r="O26" i="2" s="1"/>
  <c r="Q7" i="4" s="1"/>
  <c r="H76" i="2"/>
  <c r="H77" i="2"/>
  <c r="L77" i="2"/>
  <c r="Q6" i="4" l="1"/>
  <c r="Y27" i="2" a="1"/>
  <c r="Y27" i="2" s="1"/>
  <c r="Z26" i="2" a="1"/>
  <c r="Z26" i="2" s="1"/>
  <c r="Z27" i="2" a="1"/>
  <c r="Z27" i="2" s="1"/>
  <c r="Y26" i="2" a="1"/>
  <c r="Y26" i="2" s="1"/>
  <c r="H75" i="2"/>
  <c r="H74" i="2"/>
  <c r="L75" i="2"/>
  <c r="L74" i="2"/>
  <c r="H73" i="2"/>
  <c r="L80" i="2"/>
  <c r="D15" i="1" l="1" a="1"/>
  <c r="D15" i="1" s="1"/>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6" i="2"/>
  <c r="H35" i="2"/>
  <c r="H34" i="2"/>
  <c r="H33" i="2"/>
  <c r="H32" i="2"/>
  <c r="H31" i="2"/>
  <c r="H30" i="2"/>
  <c r="H37" i="2"/>
  <c r="O6" i="4"/>
  <c r="S6" i="4"/>
  <c r="L47" i="2"/>
  <c r="AA6" i="4" l="1"/>
  <c r="H6" i="4"/>
  <c r="Z6" i="4"/>
  <c r="W6" i="4"/>
  <c r="X6" i="4"/>
  <c r="Y6" i="4"/>
  <c r="C6" i="4"/>
  <c r="AB6" i="4"/>
  <c r="D6" i="4"/>
  <c r="U6" i="4"/>
  <c r="AC6" i="4"/>
  <c r="K6" i="4"/>
  <c r="T6" i="4"/>
  <c r="V6" i="4"/>
  <c r="AD6" i="4"/>
  <c r="AM6" i="4"/>
  <c r="AE6" i="4"/>
  <c r="R25" i="2" a="1"/>
  <c r="R25" i="2" s="1"/>
  <c r="R24" i="2" a="1"/>
  <c r="R24" i="2" s="1"/>
  <c r="AE25" i="2" a="1"/>
  <c r="AE25" i="2" s="1"/>
  <c r="AD25" i="2" a="1"/>
  <c r="AD25" i="2" s="1"/>
  <c r="AC25" i="2" a="1"/>
  <c r="AC25" i="2" s="1"/>
  <c r="AA25" i="2" a="1"/>
  <c r="AA25" i="2" s="1"/>
  <c r="Z25" i="2" a="1"/>
  <c r="Z25" i="2" s="1"/>
  <c r="Y25" i="2" a="1"/>
  <c r="Y25" i="2" s="1"/>
  <c r="W25" i="2" a="1"/>
  <c r="W25" i="2" s="1"/>
  <c r="AH9" i="4" s="1"/>
  <c r="V25" i="2" a="1"/>
  <c r="V25" i="2" s="1"/>
  <c r="AH8" i="4" s="1"/>
  <c r="U25" i="2" a="1"/>
  <c r="U25" i="2" s="1"/>
  <c r="AH7" i="4" s="1"/>
  <c r="Q25" i="2" a="1"/>
  <c r="Q25" i="2" s="1"/>
  <c r="P9" i="4" s="1"/>
  <c r="P25" i="2" a="1"/>
  <c r="P25" i="2" s="1"/>
  <c r="P8" i="4" s="1"/>
  <c r="O25" i="2" a="1"/>
  <c r="O25" i="2" s="1"/>
  <c r="P7" i="4" s="1"/>
  <c r="Q24" i="2" a="1"/>
  <c r="Q24" i="2" s="1"/>
  <c r="O9" i="4" s="1"/>
  <c r="P24" i="2" a="1"/>
  <c r="P24" i="2" s="1"/>
  <c r="O8" i="4" s="1"/>
  <c r="O24" i="2" a="1"/>
  <c r="O24" i="2" s="1"/>
  <c r="O7" i="4" s="1"/>
  <c r="AE23" i="2" a="1"/>
  <c r="AE23" i="2" s="1"/>
  <c r="AD23" i="2" a="1"/>
  <c r="AD23" i="2" s="1"/>
  <c r="AC23" i="2" a="1"/>
  <c r="AC23" i="2" s="1"/>
  <c r="AA23" i="2" a="1"/>
  <c r="AA23" i="2" s="1"/>
  <c r="Z23" i="2" a="1"/>
  <c r="Z23" i="2" s="1"/>
  <c r="Y23" i="2" a="1"/>
  <c r="Y23" i="2" s="1"/>
  <c r="W23" i="2" a="1"/>
  <c r="W23" i="2" s="1"/>
  <c r="AF9" i="4" s="1"/>
  <c r="V23" i="2" a="1"/>
  <c r="V23" i="2" s="1"/>
  <c r="AF8" i="4" s="1"/>
  <c r="U23" i="2" a="1"/>
  <c r="U23" i="2" s="1"/>
  <c r="AF7" i="4" s="1"/>
  <c r="R23" i="2" a="1"/>
  <c r="R23" i="2" s="1"/>
  <c r="Q23" i="2" a="1"/>
  <c r="Q23" i="2" s="1"/>
  <c r="N9" i="4" s="1"/>
  <c r="P23" i="2" a="1"/>
  <c r="P23" i="2" s="1"/>
  <c r="N8" i="4" s="1"/>
  <c r="O23" i="2" a="1"/>
  <c r="O23" i="2" s="1"/>
  <c r="N7" i="4" s="1"/>
  <c r="AE24" i="2" a="1"/>
  <c r="AE24" i="2" s="1"/>
  <c r="AD24" i="2" a="1"/>
  <c r="AD24" i="2" s="1"/>
  <c r="AC24" i="2" a="1"/>
  <c r="AC24" i="2" s="1"/>
  <c r="AA24" i="2" a="1"/>
  <c r="AA24" i="2" s="1"/>
  <c r="Z24" i="2" a="1"/>
  <c r="Z24" i="2" s="1"/>
  <c r="Y24" i="2" a="1"/>
  <c r="Y24" i="2" s="1"/>
  <c r="W24" i="2" a="1"/>
  <c r="W24" i="2" s="1"/>
  <c r="AG9" i="4" s="1"/>
  <c r="V24" i="2" a="1"/>
  <c r="V24" i="2" s="1"/>
  <c r="AG8" i="4" s="1"/>
  <c r="U24" i="2" a="1"/>
  <c r="U24" i="2" s="1"/>
  <c r="AG7" i="4" s="1"/>
  <c r="W22" i="2" a="1"/>
  <c r="W22" i="2" s="1"/>
  <c r="AE9" i="4" s="1"/>
  <c r="V22" i="2" a="1"/>
  <c r="V22" i="2" s="1"/>
  <c r="AE8" i="4" s="1"/>
  <c r="U22" i="2" a="1"/>
  <c r="U22" i="2" s="1"/>
  <c r="AE7" i="4" s="1"/>
  <c r="AE22" i="2" a="1"/>
  <c r="AE22" i="2" s="1"/>
  <c r="AD22" i="2" a="1"/>
  <c r="AD22" i="2" s="1"/>
  <c r="AC22" i="2" a="1"/>
  <c r="AC22" i="2" s="1"/>
  <c r="AA22" i="2" a="1"/>
  <c r="AA22" i="2" s="1"/>
  <c r="Z22" i="2" a="1"/>
  <c r="Z22" i="2" s="1"/>
  <c r="Y22" i="2" a="1"/>
  <c r="Y22" i="2" s="1"/>
  <c r="R22" i="2" a="1"/>
  <c r="R22" i="2" s="1"/>
  <c r="Q22" i="2" a="1"/>
  <c r="Q22" i="2" s="1"/>
  <c r="M9" i="4" s="1"/>
  <c r="P22" i="2" a="1"/>
  <c r="P22" i="2" s="1"/>
  <c r="M8" i="4" s="1"/>
  <c r="O22" i="2" a="1"/>
  <c r="O22" i="2" s="1"/>
  <c r="M7" i="4" s="1"/>
  <c r="AE21" i="2"/>
  <c r="AD21" i="2"/>
  <c r="AC21" i="2"/>
  <c r="AA21" i="2"/>
  <c r="Z21" i="2"/>
  <c r="Y21" i="2"/>
  <c r="W21" i="2"/>
  <c r="AD9" i="4" s="1"/>
  <c r="V21" i="2"/>
  <c r="AD8" i="4" s="1"/>
  <c r="U21" i="2"/>
  <c r="AD7" i="4" s="1"/>
  <c r="R21" i="2"/>
  <c r="Q21" i="2"/>
  <c r="L9" i="4" s="1"/>
  <c r="P21" i="2"/>
  <c r="L8" i="4" s="1"/>
  <c r="O21" i="2"/>
  <c r="L7" i="4" s="1"/>
  <c r="Z14" i="2"/>
  <c r="Y14" i="2"/>
  <c r="AE20" i="2"/>
  <c r="AD20" i="2"/>
  <c r="AC20" i="2"/>
  <c r="AA20" i="2"/>
  <c r="Z20" i="2"/>
  <c r="Y20" i="2"/>
  <c r="W20" i="2"/>
  <c r="AC9" i="4" s="1"/>
  <c r="V20" i="2"/>
  <c r="AC8" i="4" s="1"/>
  <c r="U20" i="2"/>
  <c r="AC7" i="4" s="1"/>
  <c r="R20" i="2"/>
  <c r="Q20" i="2"/>
  <c r="K9" i="4" s="1"/>
  <c r="P20" i="2"/>
  <c r="K8" i="4" s="1"/>
  <c r="O20" i="2"/>
  <c r="K7" i="4" s="1"/>
  <c r="L63" i="2"/>
  <c r="L71" i="2"/>
  <c r="AE19" i="2"/>
  <c r="AD19" i="2"/>
  <c r="AC19" i="2"/>
  <c r="AA19" i="2"/>
  <c r="Z19" i="2"/>
  <c r="Y19" i="2"/>
  <c r="W19" i="2"/>
  <c r="AB9" i="4" s="1"/>
  <c r="V19" i="2"/>
  <c r="AB8" i="4" s="1"/>
  <c r="U19" i="2"/>
  <c r="AB7" i="4" s="1"/>
  <c r="R19" i="2"/>
  <c r="Q19" i="2"/>
  <c r="J9" i="4" s="1"/>
  <c r="P19" i="2"/>
  <c r="J8" i="4" s="1"/>
  <c r="O19" i="2"/>
  <c r="J7" i="4" s="1"/>
  <c r="AE18" i="2"/>
  <c r="AD18" i="2"/>
  <c r="AC18" i="2"/>
  <c r="AA18" i="2"/>
  <c r="Z18" i="2"/>
  <c r="Y18" i="2"/>
  <c r="W18" i="2"/>
  <c r="AA9" i="4" s="1"/>
  <c r="V18" i="2"/>
  <c r="AA8" i="4" s="1"/>
  <c r="U18" i="2"/>
  <c r="AA7" i="4" s="1"/>
  <c r="R18" i="2"/>
  <c r="Q18" i="2"/>
  <c r="I9" i="4" s="1"/>
  <c r="P18" i="2"/>
  <c r="I8" i="4" s="1"/>
  <c r="O18" i="2"/>
  <c r="I7" i="4" s="1"/>
  <c r="E19" i="1"/>
  <c r="D19" i="1"/>
  <c r="E17" i="1"/>
  <c r="D17" i="1"/>
  <c r="E15" i="1"/>
  <c r="K15" i="1"/>
  <c r="J15" i="1"/>
  <c r="I15" i="1"/>
  <c r="H15" i="1"/>
  <c r="G19" i="1"/>
  <c r="F19" i="1"/>
  <c r="G17" i="1"/>
  <c r="F17" i="1"/>
  <c r="G15" i="1"/>
  <c r="F15" i="1"/>
  <c r="W10" i="2"/>
  <c r="V10" i="2"/>
  <c r="F6" i="1" s="1"/>
  <c r="AE17" i="2"/>
  <c r="AD17" i="2"/>
  <c r="AE16" i="2"/>
  <c r="AD16" i="2"/>
  <c r="AE15" i="2"/>
  <c r="AD15" i="2"/>
  <c r="AE14" i="2"/>
  <c r="AD14" i="2"/>
  <c r="AE13" i="2"/>
  <c r="AM9" i="4" s="1"/>
  <c r="AD13" i="2"/>
  <c r="AM8" i="4" s="1"/>
  <c r="AE12" i="2"/>
  <c r="AL9" i="4" s="1"/>
  <c r="AD12" i="2"/>
  <c r="AL8" i="4" s="1"/>
  <c r="AC17" i="2"/>
  <c r="AC16" i="2"/>
  <c r="AC15" i="2"/>
  <c r="AC14" i="2"/>
  <c r="AC13" i="2"/>
  <c r="AM7" i="4" s="1"/>
  <c r="AC12" i="2"/>
  <c r="AL7" i="4" s="1"/>
  <c r="AA17" i="2"/>
  <c r="Z17" i="2"/>
  <c r="AA16" i="2"/>
  <c r="Z16" i="2"/>
  <c r="AA15" i="2"/>
  <c r="Z15" i="2"/>
  <c r="AA14" i="2"/>
  <c r="AA13" i="2"/>
  <c r="AK9" i="4" s="1"/>
  <c r="Z13" i="2"/>
  <c r="AK8" i="4" s="1"/>
  <c r="AA12" i="2"/>
  <c r="AJ9" i="4" s="1"/>
  <c r="Z12" i="2"/>
  <c r="AJ8" i="4" s="1"/>
  <c r="Y17" i="2"/>
  <c r="Y16" i="2"/>
  <c r="Y15" i="2"/>
  <c r="Y13" i="2"/>
  <c r="AK7" i="4" s="1"/>
  <c r="Y12" i="2"/>
  <c r="AJ7" i="4" s="1"/>
  <c r="R12" i="2"/>
  <c r="R7" i="4" s="1"/>
  <c r="R6" i="4" s="1"/>
  <c r="R13" i="2"/>
  <c r="S7" i="4" s="1"/>
  <c r="AE10" i="2"/>
  <c r="G9" i="1" s="1"/>
  <c r="AD10" i="2"/>
  <c r="F9" i="1" s="1"/>
  <c r="L72" i="2"/>
  <c r="L70" i="2"/>
  <c r="L69" i="2"/>
  <c r="L68" i="2"/>
  <c r="L67" i="2"/>
  <c r="L66" i="2"/>
  <c r="L65" i="2"/>
  <c r="L64" i="2"/>
  <c r="L62" i="2"/>
  <c r="L61" i="2"/>
  <c r="L60" i="2"/>
  <c r="L59" i="2"/>
  <c r="L57" i="2"/>
  <c r="L55" i="2"/>
  <c r="L54" i="2"/>
  <c r="L53" i="2"/>
  <c r="L52" i="2"/>
  <c r="L51" i="2"/>
  <c r="L50" i="2"/>
  <c r="L49" i="2"/>
  <c r="L48" i="2"/>
  <c r="L46" i="2"/>
  <c r="L45" i="2"/>
  <c r="L40" i="2"/>
  <c r="L39" i="2"/>
  <c r="L38" i="2"/>
  <c r="L37" i="2"/>
  <c r="L36" i="2"/>
  <c r="L35" i="2"/>
  <c r="L34" i="2"/>
  <c r="L33" i="2"/>
  <c r="L32" i="2"/>
  <c r="AC10" i="2"/>
  <c r="E9" i="1" s="1"/>
  <c r="AC9" i="2"/>
  <c r="D9" i="1" s="1"/>
  <c r="U9" i="2"/>
  <c r="D6" i="1" s="1"/>
  <c r="G6" i="1" s="1"/>
  <c r="O17" i="2"/>
  <c r="H7" i="4" s="1"/>
  <c r="O16" i="2"/>
  <c r="G7" i="4" s="1"/>
  <c r="O15" i="2"/>
  <c r="F7" i="4" s="1"/>
  <c r="O14" i="2"/>
  <c r="E7" i="4" s="1"/>
  <c r="O13" i="2"/>
  <c r="D7" i="4" s="1"/>
  <c r="O12" i="2"/>
  <c r="C7" i="4" s="1"/>
  <c r="O10" i="2"/>
  <c r="E5" i="1" s="1"/>
  <c r="O9" i="2"/>
  <c r="D5" i="1" s="1"/>
  <c r="Q17" i="2"/>
  <c r="H9" i="4" s="1"/>
  <c r="P17" i="2"/>
  <c r="H8" i="4" s="1"/>
  <c r="Q16" i="2"/>
  <c r="G9" i="4" s="1"/>
  <c r="P16" i="2"/>
  <c r="G8" i="4" s="1"/>
  <c r="Q15" i="2"/>
  <c r="F9" i="4" s="1"/>
  <c r="P15" i="2"/>
  <c r="F8" i="4" s="1"/>
  <c r="Q14" i="2"/>
  <c r="E9" i="4" s="1"/>
  <c r="P14" i="2"/>
  <c r="E8" i="4" s="1"/>
  <c r="Q13" i="2"/>
  <c r="D9" i="4" s="1"/>
  <c r="P13" i="2"/>
  <c r="D8" i="4" s="1"/>
  <c r="Q12" i="2"/>
  <c r="C9" i="4" s="1"/>
  <c r="P12" i="2"/>
  <c r="C8" i="4" s="1"/>
  <c r="W17" i="2"/>
  <c r="Z9" i="4" s="1"/>
  <c r="V17" i="2"/>
  <c r="Z8" i="4" s="1"/>
  <c r="W16" i="2"/>
  <c r="Y9" i="4" s="1"/>
  <c r="V16" i="2"/>
  <c r="Y8" i="4" s="1"/>
  <c r="W15" i="2"/>
  <c r="X9" i="4" s="1"/>
  <c r="V15" i="2"/>
  <c r="X8" i="4" s="1"/>
  <c r="W14" i="2"/>
  <c r="W9" i="4" s="1"/>
  <c r="V14" i="2"/>
  <c r="W8" i="4" s="1"/>
  <c r="W13" i="2"/>
  <c r="V9" i="4" s="1"/>
  <c r="V13" i="2"/>
  <c r="V8" i="4" s="1"/>
  <c r="W12" i="2"/>
  <c r="T9" i="4" s="1"/>
  <c r="V12" i="2"/>
  <c r="T8" i="4" s="1"/>
  <c r="U17" i="2"/>
  <c r="Z7" i="4" s="1"/>
  <c r="U16" i="2"/>
  <c r="Y7" i="4" s="1"/>
  <c r="U15" i="2"/>
  <c r="X7" i="4" s="1"/>
  <c r="U14" i="2"/>
  <c r="W7" i="4" s="1"/>
  <c r="U13" i="2"/>
  <c r="V7" i="4" s="1"/>
  <c r="U12" i="2"/>
  <c r="T7" i="4" s="1"/>
  <c r="R9" i="2"/>
  <c r="D7" i="1" s="1"/>
  <c r="E7" i="1" s="1"/>
  <c r="U10" i="2"/>
  <c r="E6" i="1" s="1"/>
  <c r="Q10" i="2"/>
  <c r="G5" i="1" s="1"/>
  <c r="P10" i="2"/>
  <c r="F5" i="1" s="1"/>
  <c r="R17" i="2"/>
  <c r="R16" i="2"/>
  <c r="R15" i="2"/>
  <c r="R14" i="2"/>
  <c r="B15" i="1"/>
  <c r="B5" i="1"/>
  <c r="A2" i="1"/>
  <c r="P6" i="4" l="1"/>
  <c r="AK6" i="4"/>
  <c r="M6" i="4"/>
  <c r="J6" i="4"/>
  <c r="L6" i="4"/>
  <c r="N6" i="4"/>
  <c r="I6" i="4"/>
  <c r="E6" i="4"/>
  <c r="F6" i="4"/>
  <c r="AL6" i="4"/>
  <c r="AJ6" i="4"/>
  <c r="G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<sst xmlns="http://schemas.openxmlformats.org/spreadsheetml/2006/main" count="535" uniqueCount="294">
  <si>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</si>
  <si>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</si>
  <si>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</si>
  <si>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</si>
  <si>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</si>
  <si>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</si>
  <si>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</si>
  <si>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</si>
  <si>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</si>
  <si>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</si>
  <si>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</si>
  <si>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</si>
  <si>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</si>
  <si>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</si>
  <si>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</si>
  <si>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</si>
  <si>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</si>
  <si>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</si>
  <si>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</si>
  <si>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</si>
  <si>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</si>
  <si>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</si>
  <si>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</si>
  <si>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</si>
  <si>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</si>
  <si>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</si>
  <si>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</si>
  <si>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</si>
  <si>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</si>
  <si>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</si>
  <si>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</si>
  <si>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</si>
  <si>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</si>
  <si>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</si>
  <si>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</si>
  <si>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</si>
  <si>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</si>
  <si>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</si>
  <si>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</si>
  <si>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</si>
  <si>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</si>
  <si>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</si>
  <si>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</si>
  <si>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</si>
  <si>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</si>
  <si>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</si>
  <si>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</si>
  <si>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</si>
  <si>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</si>
  <si>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</si>
  <si>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</si>
  <si>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</si>
  <si>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</si>
  <si>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</si>
  <si>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</si>
  <si>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</si>
  <si>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</si>
  <si>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</si>
  <si>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</si>
  <si>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</si>
  <si>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</si>
  <si>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</si>
  <si>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</si>
  <si>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</si>
  <si>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</si>
  <si>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</si>
  <si>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</si>
  <si>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</si>
  <si>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</si>
  <si>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</si>
  <si>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</si>
  <si>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</si>
  <si>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</si>
  <si>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</si>
  <si>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</si>
  <si>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</si>
  <si>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</si>
  <si>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</si>
  <si>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</si>
  <si>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</si>
  <si>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</si>
  <si>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End of work plan items.  Note! Do not remove this row. Introduce new work plan rows/items above this row.</t>
  </si>
  <si>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</si>
  <si>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</si>
  <si>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</si>
  <si>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</si>
  <si>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</si>
  <si>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</si>
  <si>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&lt;WP item#, must be unique within the sub-area WP&gt;</t>
  </si>
  <si>
    <t>&lt;TS&gt;</t>
  </si>
  <si>
    <t>x.y.z</t>
  </si>
  <si>
    <t>&lt;Example of WP task applicable to RAN-CN interface option 2.&gt;</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</si>
  <si>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</si>
  <si>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</si>
  <si>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</si>
  <si>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</si>
  <si>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</si>
  <si>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</si>
  <si>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</si>
  <si>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</si>
  <si>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</si>
  <si>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</si>
  <si>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</si>
  <si>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</si>
  <si>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</si>
  <si>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</si>
  <si>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</si>
  <si>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</si>
  <si>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</si>
  <si>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</si>
  <si>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</si>
  <si>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</si>
  <si>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</si>
  <si>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</si>
  <si>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</si>
  <si>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</si>
  <si>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</si>
  <si>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</si>
  <si>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</si>
  <si>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</si>
  <si>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</si>
  <si>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</si>
  <si>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</si>
  <si>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</si>
  <si>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</si>
  <si>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</si>
  <si>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</si>
  <si>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</si>
  <si>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</si>
  <si>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</si>
  <si>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</si>
  <si>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</si>
  <si>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</si>
  <si>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</si>
  <si>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</si>
  <si>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</si>
  <si>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</si>
  <si>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</si>
  <si>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</si>
  <si>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</si>
  <si>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</si>
  <si>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</si>
  <si>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</si>
  <si>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</si>
  <si>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</si>
  <si>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</si>
  <si>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</si>
  <si>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</si>
  <si>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</si>
  <si>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</si>
  <si>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</si>
  <si>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</si>
  <si>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</si>
  <si>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</si>
  <si>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</si>
  <si>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assignment for an WP item and option by leaving the cell value as empty (remove the content, select the cell and press &lt;Delete&gt;).
</t>
    </r>
    <r>
      <rPr>
        <b/>
        <sz val="11"/>
        <rFont val="Calibri"/>
        <family val="2"/>
      </rPr>
      <t>For WP items for protocol test cases please see separate guideline for how to specify the test purposes using the TP tracking tool macros.</t>
    </r>
    <r>
      <rPr>
        <sz val="11"/>
        <rFont val="Calibri"/>
        <family val="2"/>
      </rPr>
      <t xml:space="preserve">
</t>
    </r>
  </si>
  <si>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</si>
  <si>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</si>
  <si>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</si>
  <si>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</si>
  <si>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</si>
  <si>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</si>
  <si>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 xml:space="preserve">Test case renumbered. Initial scope split in 2 tests (11.4.7 and 11.4.8). </t>
  </si>
  <si>
    <t>11.1.x</t>
  </si>
  <si>
    <t>FR2 Cell settings FFS</t>
  </si>
  <si>
    <t>Phase 11</t>
  </si>
  <si>
    <t>Not pursued</t>
  </si>
  <si>
    <t>R5-198985, R5-200358, R5-202671, R5-206364, R5-211408</t>
  </si>
  <si>
    <t>11.x</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</si>
  <si>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</si>
  <si>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</si>
  <si>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</si>
  <si>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</si>
  <si>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</si>
  <si>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R5-197093, R5-197091, R5-198978, R5-201103, R5-202667, R5-204465, R5-210133, R5-213493, R5-212424</t>
  </si>
  <si>
    <t>R5-197094, R5-197091, R5-198979, R5-198362, R5-200872, R5-202665, R5-204465, R5-211407, R5-213496, R5-213498</t>
  </si>
  <si>
    <t>R5-202670, R5-204019, R5-213501, R5-212431</t>
  </si>
  <si>
    <t>R5-200234, R5-210571, R5-212156</t>
  </si>
  <si>
    <t>R5-202672, R5-210163, R5-212383</t>
  </si>
  <si>
    <t>R5-210165, R5-211414, R5-212384</t>
  </si>
  <si>
    <t>R5-198991, R5-200232, R5-213510</t>
  </si>
  <si>
    <t>R5-197219, R5-196997, R5-198986,
R5-200227, R5-201032, R5-206365, R5-213512</t>
  </si>
  <si>
    <t>Not pursued. Section given away to another WI. If need to be ever introduced, a new section needed. Applicable to Options which have E-UTRA connected to 5GC (fallback with NR connected to 5GC)</t>
  </si>
  <si>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 xml:space="preserve">NEEDS DECISION!
With current FR2 environment it cannot be run!
</t>
    </r>
    <r>
      <rPr>
        <sz val="8"/>
        <color indexed="8"/>
        <rFont val="Calibri"/>
        <family val="2"/>
      </rPr>
      <t>2 E-UTRA cells with FR2 needed - not allowed according to 38.508-1, 6.2.2.2</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</si>
  <si>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NEEDS DECISION!
With current FR2 environment it cannot be run!</t>
    </r>
    <r>
      <rPr>
        <sz val="8"/>
        <color indexed="8"/>
        <rFont val="Calibri"/>
        <family val="2"/>
      </rPr>
      <t xml:space="preserve">
2 E-UTRA cells with FR2 needed - not allowed according to 38.508-1, 6.2.2.2
</t>
    </r>
  </si>
  <si>
    <t xml:space="preserve">IMS relevant parts still not completed
FR2 Cell settings FFS
</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</si>
  <si>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</si>
  <si>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</si>
  <si>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</si>
  <si>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</si>
  <si>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</si>
  <si>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</si>
  <si>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</si>
  <si>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</si>
  <si>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</si>
  <si>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</si>
  <si>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</si>
  <si>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</si>
  <si>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</si>
  <si>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</si>
  <si>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</si>
  <si>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</si>
  <si>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</si>
  <si>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</si>
  <si>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</si>
  <si>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</si>
  <si>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</si>
  <si>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</si>
  <si>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</si>
  <si>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</si>
  <si>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</si>
  <si>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</si>
  <si>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</si>
  <si>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</si>
  <si>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</si>
  <si>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</si>
  <si>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</si>
  <si>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</si>
  <si>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</si>
  <si>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</si>
  <si>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 xml:space="preserve">Opt 2: RAN5#90 (Feb-21)
</t>
  </si>
  <si>
    <t>R5-197089, R5-197091, R5-201231, R5-204466, R5-206361, R5-211547, R5-210133, R5-213492, R5-216190</t>
  </si>
  <si>
    <t>R5-197095, R5-197091, R5-198980, R5-200877, R5-202666, R5-210133, R5-213499, R5-216190</t>
  </si>
  <si>
    <t>R5-204518, R5-205321, R5-213505, R5-216191</t>
  </si>
  <si>
    <t>R5-197092, R5-197091, R5-198981, R5-206360, R5-205292, R5-210133, R5-211407, R5-213495, R5-212425,  R5-214593</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</si>
  <si>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</si>
  <si>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</si>
  <si>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</si>
  <si>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</si>
  <si>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</si>
  <si>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R5-216195</t>
  </si>
  <si>
    <t>R5-201633, R5-211410, R5-213504, R5-214742</t>
  </si>
  <si>
    <t>R5-202668, R5-206363, R5-210356, R5-213502, R5-216192</t>
  </si>
  <si>
    <t>R5-201379, R5-213503, R5-216193</t>
  </si>
  <si>
    <t>R5-199036, R5-201227, R5-211409, R5-213506, R5-216194</t>
  </si>
  <si>
    <t>R5-202669, R5-204468, R5-205388, R5-213507, R5-214783</t>
  </si>
  <si>
    <t>R5-197220, R5-197246, R5-198987, R5-200229, R5-202550, R5-211411, R5-216198</t>
  </si>
  <si>
    <t>R5-197221, R5-197246, R5-198988, R5-211411, R5-216199</t>
  </si>
  <si>
    <t>R5-198989, R5-200230, R5-201033, R5-206366, R5-213508, R5-216200</t>
  </si>
  <si>
    <t>R5-198990, R5-216201</t>
  </si>
  <si>
    <t>R5-202551, R5-216202</t>
  </si>
  <si>
    <t>R5-197091, R5-198975, R5-204467, R5-210133, R5-213497, R5-213500, R5-216187, R5-216190</t>
  </si>
  <si>
    <t>R5-197090, R5-197091, R5-198982, R5-204336, R5-206362, R5-205292, R5-211406, R5-210133, R5-211407, R5-213494, R5-214707, R5-216190</t>
  </si>
  <si>
    <t>Deliverables:</t>
  </si>
  <si>
    <t>RAN5#91 (May-21)</t>
  </si>
  <si>
    <t>Standalone (SA) Targets</t>
  </si>
  <si>
    <t>Non-Standalone (NSA) Targets</t>
  </si>
  <si>
    <t>Target ID</t>
  </si>
  <si>
    <t>Phase</t>
  </si>
  <si>
    <t>SA Option 2</t>
  </si>
  <si>
    <t>NSA Option 3</t>
  </si>
  <si>
    <t>NSA Option 4</t>
  </si>
  <si>
    <t>NSA Option 7</t>
  </si>
  <si>
    <t>RAN5#81 (Nov-18)</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</si>
  <si>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</si>
  <si>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</si>
  <si>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</si>
  <si>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</si>
  <si>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</si>
  <si>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</si>
  <si>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</si>
  <si>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</si>
  <si>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</si>
  <si>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</si>
  <si>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</si>
  <si>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</si>
  <si>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</si>
  <si>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</si>
  <si>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t>Option:</t>
  </si>
  <si>
    <t>Option 2</t>
  </si>
  <si>
    <t>Option 5</t>
  </si>
  <si>
    <t>Option 3</t>
  </si>
  <si>
    <t>Option 4</t>
  </si>
  <si>
    <t>Option 7</t>
  </si>
  <si>
    <t>Phase:</t>
  </si>
  <si>
    <t>Target date:</t>
  </si>
  <si>
    <t>Contribution Weight per option and phase 
(used to calculate its contribution for the overall completion)</t>
  </si>
  <si>
    <t>Area</t>
  </si>
  <si>
    <t>Overall
(FR1, FR2 and FR1+FR2)</t>
  </si>
  <si>
    <t>3GPP PS Data Off</t>
  </si>
  <si>
    <t>Data Off / MO Voice Call</t>
  </si>
  <si>
    <t>11.6.1</t>
  </si>
  <si>
    <t>11.6.2</t>
  </si>
  <si>
    <t>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t>
  </si>
  <si>
    <t>Data Off / MO Video Call</t>
  </si>
  <si>
    <t xml:space="preserve">Editor's note: This test has 3 TPs. For simplicit only one is listed here together with all conformance requirements
**** TP1: [TS 24.501: 6.2.10; TS 24.229: 4.17]
WITH: UE in PDU SESSION ACTIVE state and in 5GMM-CONNECTED mode and PS Data Off configured to “inactive”
WHEN: UE PS Data Off status is changed to “active”
THEN: UE performs a PDU session modification procedure providing the PS Data Off status set to “active”
      </t>
  </si>
  <si>
    <t>&lt;area#7&gt;</t>
  </si>
  <si>
    <t>R5-217825, R5-217829</t>
  </si>
  <si>
    <t>R5-217824, R5-217829</t>
  </si>
  <si>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</si>
  <si>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</si>
  <si>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RAN5#94 (Feb-22)</t>
  </si>
  <si>
    <t>NE-DC implicitly covered by SA NR test cases</t>
  </si>
  <si>
    <t>Implicitly covered by SA NR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</si>
</sst>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0"/>
      <color indexed="8"/>
      <name val="Calibri"/>
      <family val="2"/>
    </font>
    <font>
      <b/>
      <sz val="14"/>
      <color indexed="8"/>
      <name val="Calibri"/>
      <family val="2"/>
    </font>
    <font>
      <b/>
      <sz val="11"/>
      <name val="Calibri"/>
      <family val="2"/>
    </font>
    <font>
      <sz val="11"/>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8"/>
      <color indexed="8"/>
      <name val="Calibri"/>
      <family val="2"/>
    </font>
    <font>
      <sz val="10"/>
      <color indexed="10"/>
      <name val="Calibri"/>
      <family val="2"/>
    </font>
    <font>
      <b/>
      <sz val="8"/>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1"/>
      <color theme="1"/>
      <name val="Calibri"/>
      <family val="2"/>
      <scheme val="minor"/>
    </font>
    <font>
      <b/>
      <sz val="10"/>
      <color theme="0"/>
      <name val="Calibri"/>
      <family val="2"/>
      <scheme val="minor"/>
    </font>
    <font>
      <b/>
      <sz val="10"/>
      <color theme="0"/>
      <name val="Calibri"/>
      <family val="2"/>
    </font>
    <font>
      <sz val="9"/>
      <color theme="1"/>
      <name val="Calibri"/>
      <family val="2"/>
      <scheme val="minor"/>
    </font>
    <font>
      <b/>
      <sz val="14"/>
      <color theme="1"/>
      <name val="Arial"/>
      <family val="2"/>
    </font>
    <font>
      <b/>
      <sz val="14"/>
      <color rgb="FFFF0000"/>
      <name val="Calibri"/>
      <family val="2"/>
      <scheme val="minor"/>
    </font>
    <font>
      <sz val="11"/>
      <name val="Calibri"/>
      <family val="2"/>
      <scheme val="minor"/>
    </font>
  </fonts>
  <fills count="22">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0070C0"/>
        <bgColor indexed="64"/>
      </patternFill>
    </fill>
    <fill>
      <patternFill patternType="solid">
        <fgColor rgb="FF0070C0"/>
        <bgColor theme="4" tint="0.79998168889431442"/>
      </patternFill>
    </fill>
    <fill>
      <patternFill patternType="solid">
        <fgColor theme="0" tint="-4.9989318521683403E-2"/>
        <bgColor indexed="64"/>
      </patternFill>
    </fill>
    <fill>
      <patternFill patternType="solid">
        <fgColor rgb="FF92D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15" fillId="0" borderId="0" applyNumberFormat="0" applyFill="0" applyBorder="0" applyAlignment="0" applyProtection="0"/>
    <xf numFmtId="0" fontId="37" fillId="0" borderId="0"/>
  </cellStyleXfs>
  <cellXfs count="265">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8" fillId="0" borderId="1" xfId="0" applyFont="1" applyBorder="1" applyAlignment="1">
      <alignment horizontal="center"/>
    </xf>
    <xf numFmtId="0" fontId="18" fillId="5" borderId="1" xfId="0" applyFont="1" applyFill="1" applyBorder="1" applyAlignment="1">
      <alignment horizontal="center"/>
    </xf>
    <xf numFmtId="0" fontId="0" fillId="0" borderId="0" xfId="0" applyBorder="1"/>
    <xf numFmtId="0" fontId="19"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20" fillId="7" borderId="1" xfId="0" applyFont="1" applyFill="1" applyBorder="1" applyAlignment="1">
      <alignment horizontal="right" vertical="top"/>
    </xf>
    <xf numFmtId="0" fontId="20" fillId="8" borderId="0" xfId="0" applyFont="1" applyFill="1" applyAlignment="1">
      <alignment horizontal="left" vertical="top"/>
    </xf>
    <xf numFmtId="0" fontId="0" fillId="6" borderId="2" xfId="0" applyFill="1" applyBorder="1" applyAlignment="1">
      <alignment horizontal="left" vertical="top"/>
    </xf>
    <xf numFmtId="0" fontId="16" fillId="7" borderId="3" xfId="0" applyFont="1" applyFill="1" applyBorder="1" applyAlignment="1">
      <alignment horizontal="center" vertical="top" wrapText="1"/>
    </xf>
    <xf numFmtId="0" fontId="0" fillId="6" borderId="4" xfId="0" applyFill="1" applyBorder="1" applyAlignment="1">
      <alignment horizontal="left" vertical="top"/>
    </xf>
    <xf numFmtId="0" fontId="16" fillId="7" borderId="1" xfId="0" applyFont="1" applyFill="1" applyBorder="1" applyAlignment="1">
      <alignment horizontal="center" vertical="top" wrapText="1"/>
    </xf>
    <xf numFmtId="0" fontId="16" fillId="7" borderId="5" xfId="0" applyFont="1" applyFill="1" applyBorder="1" applyAlignment="1">
      <alignment horizontal="center" vertical="top"/>
    </xf>
    <xf numFmtId="0" fontId="16" fillId="7" borderId="1" xfId="0" applyFont="1" applyFill="1" applyBorder="1" applyAlignment="1">
      <alignment horizontal="center" vertical="top"/>
    </xf>
    <xf numFmtId="0" fontId="16" fillId="7" borderId="6" xfId="0" applyFont="1" applyFill="1" applyBorder="1" applyAlignment="1">
      <alignment horizontal="center" vertical="top" wrapText="1"/>
    </xf>
    <xf numFmtId="0" fontId="16" fillId="7" borderId="7" xfId="0" applyFont="1" applyFill="1" applyBorder="1" applyAlignment="1">
      <alignment horizontal="center" vertical="top" wrapText="1"/>
    </xf>
    <xf numFmtId="0" fontId="0" fillId="6" borderId="1" xfId="0" applyFill="1" applyBorder="1" applyAlignment="1">
      <alignment horizontal="left" vertical="top"/>
    </xf>
    <xf numFmtId="0" fontId="13"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21"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8" fillId="7" borderId="0" xfId="0" applyFont="1" applyFill="1" applyAlignment="1">
      <alignment horizontal="right" vertical="center"/>
    </xf>
    <xf numFmtId="0" fontId="0" fillId="6" borderId="10" xfId="0" applyFill="1" applyBorder="1" applyAlignment="1">
      <alignment horizontal="left" vertical="top"/>
    </xf>
    <xf numFmtId="0" fontId="22" fillId="6" borderId="2" xfId="0" applyFont="1" applyFill="1" applyBorder="1" applyAlignment="1">
      <alignment horizontal="left" vertical="top"/>
    </xf>
    <xf numFmtId="0" fontId="23"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13" fillId="6" borderId="5" xfId="0" applyFont="1" applyFill="1" applyBorder="1" applyAlignment="1">
      <alignment horizontal="left" vertical="top"/>
    </xf>
    <xf numFmtId="0" fontId="13" fillId="6" borderId="13" xfId="0" applyFont="1" applyFill="1" applyBorder="1" applyAlignment="1">
      <alignment horizontal="left" vertical="top"/>
    </xf>
    <xf numFmtId="0" fontId="13" fillId="6" borderId="14" xfId="0" applyFont="1" applyFill="1" applyBorder="1" applyAlignment="1">
      <alignment horizontal="left" vertical="top"/>
    </xf>
    <xf numFmtId="0" fontId="23" fillId="6" borderId="13" xfId="0" applyFont="1" applyFill="1" applyBorder="1" applyAlignment="1">
      <alignment horizontal="left" vertical="top"/>
    </xf>
    <xf numFmtId="0" fontId="24" fillId="6" borderId="13" xfId="0" applyFont="1" applyFill="1" applyBorder="1" applyAlignment="1">
      <alignment horizontal="left" vertical="top"/>
    </xf>
    <xf numFmtId="0" fontId="24" fillId="6" borderId="14" xfId="0" applyFont="1" applyFill="1" applyBorder="1" applyAlignment="1">
      <alignment horizontal="left" vertical="top"/>
    </xf>
    <xf numFmtId="0" fontId="23" fillId="6" borderId="11" xfId="0" applyFont="1" applyFill="1" applyBorder="1" applyAlignment="1">
      <alignment horizontal="left" vertical="top"/>
    </xf>
    <xf numFmtId="0" fontId="25" fillId="10" borderId="6" xfId="0" applyFont="1" applyFill="1" applyBorder="1" applyAlignment="1">
      <alignment horizontal="left" vertical="top"/>
    </xf>
    <xf numFmtId="0" fontId="25" fillId="10" borderId="8" xfId="0" applyFont="1" applyFill="1" applyBorder="1" applyAlignment="1">
      <alignment horizontal="left" vertical="top"/>
    </xf>
    <xf numFmtId="0" fontId="25" fillId="10" borderId="2" xfId="0" applyFont="1" applyFill="1" applyBorder="1" applyAlignment="1">
      <alignment horizontal="left" vertical="top"/>
    </xf>
    <xf numFmtId="0" fontId="17" fillId="0" borderId="5" xfId="0" applyFont="1" applyBorder="1" applyAlignment="1">
      <alignment horizontal="center" vertical="top"/>
    </xf>
    <xf numFmtId="0" fontId="26" fillId="0" borderId="5" xfId="0" applyFont="1" applyBorder="1" applyAlignment="1">
      <alignment horizontal="left" vertical="top" wrapText="1"/>
    </xf>
    <xf numFmtId="0" fontId="27" fillId="11" borderId="5" xfId="0" applyFont="1" applyFill="1" applyBorder="1" applyAlignment="1">
      <alignment horizontal="left" vertical="top" wrapText="1"/>
    </xf>
    <xf numFmtId="9" fontId="28"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24" fillId="6" borderId="5" xfId="0" applyFont="1" applyFill="1" applyBorder="1" applyAlignment="1">
      <alignment horizontal="left" vertical="top"/>
    </xf>
    <xf numFmtId="0" fontId="24"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9" fillId="0" borderId="5" xfId="0" applyFont="1" applyBorder="1" applyAlignment="1">
      <alignment horizontal="left" vertical="top" wrapText="1"/>
    </xf>
    <xf numFmtId="0" fontId="19" fillId="0" borderId="1" xfId="0" applyFont="1" applyBorder="1" applyAlignment="1">
      <alignment horizontal="left" vertical="top" wrapText="1"/>
    </xf>
    <xf numFmtId="0" fontId="30" fillId="11" borderId="5" xfId="0" applyFont="1" applyFill="1" applyBorder="1" applyAlignment="1">
      <alignment horizontal="left" vertical="top" wrapText="1"/>
    </xf>
    <xf numFmtId="0" fontId="24" fillId="6" borderId="8" xfId="0" applyFont="1" applyFill="1" applyBorder="1" applyAlignment="1">
      <alignment horizontal="left" vertical="top"/>
    </xf>
    <xf numFmtId="49" fontId="19" fillId="0" borderId="5" xfId="0" applyNumberFormat="1" applyFont="1" applyBorder="1" applyAlignment="1">
      <alignment horizontal="left" vertical="top" wrapText="1"/>
    </xf>
    <xf numFmtId="0" fontId="19" fillId="0" borderId="5" xfId="0" applyFont="1" applyBorder="1" applyAlignment="1">
      <alignment horizontal="left" vertical="top"/>
    </xf>
    <xf numFmtId="0" fontId="24" fillId="0" borderId="1" xfId="0" applyFont="1" applyBorder="1" applyAlignment="1">
      <alignment horizontal="left" vertical="top" wrapText="1"/>
    </xf>
    <xf numFmtId="0" fontId="30" fillId="11" borderId="1" xfId="0" applyFont="1" applyFill="1" applyBorder="1" applyAlignment="1">
      <alignment horizontal="left" vertical="top" wrapText="1"/>
    </xf>
    <xf numFmtId="0" fontId="24" fillId="6" borderId="1" xfId="0" applyFont="1" applyFill="1" applyBorder="1" applyAlignment="1">
      <alignment horizontal="left" vertical="top"/>
    </xf>
    <xf numFmtId="0" fontId="0" fillId="6" borderId="6" xfId="0" applyFill="1" applyBorder="1" applyAlignment="1">
      <alignment horizontal="left" vertical="top"/>
    </xf>
    <xf numFmtId="0" fontId="24" fillId="6" borderId="15" xfId="0" applyFont="1" applyFill="1" applyBorder="1" applyAlignment="1">
      <alignment horizontal="left" vertical="top"/>
    </xf>
    <xf numFmtId="0" fontId="13" fillId="6" borderId="1" xfId="0" applyFont="1" applyFill="1" applyBorder="1" applyAlignment="1">
      <alignment horizontal="left" vertical="top"/>
    </xf>
    <xf numFmtId="0" fontId="23" fillId="6" borderId="2" xfId="0" applyFont="1" applyFill="1" applyBorder="1" applyAlignment="1">
      <alignment horizontal="left" vertical="top"/>
    </xf>
    <xf numFmtId="0" fontId="24" fillId="6" borderId="2" xfId="0" applyFont="1" applyFill="1" applyBorder="1" applyAlignment="1">
      <alignment horizontal="left" vertical="top"/>
    </xf>
    <xf numFmtId="0" fontId="0" fillId="12" borderId="1" xfId="0" applyFill="1" applyBorder="1" applyAlignment="1">
      <alignment horizontal="left" vertical="top"/>
    </xf>
    <xf numFmtId="0" fontId="0" fillId="12" borderId="15" xfId="0" applyFill="1" applyBorder="1" applyAlignment="1">
      <alignment horizontal="left" vertical="top"/>
    </xf>
    <xf numFmtId="0" fontId="13" fillId="12" borderId="0" xfId="0" applyFont="1" applyFill="1" applyAlignment="1">
      <alignment horizontal="left" vertical="top"/>
    </xf>
    <xf numFmtId="0" fontId="30" fillId="12" borderId="1" xfId="0" applyFont="1" applyFill="1" applyBorder="1" applyAlignment="1">
      <alignment horizontal="center" vertical="top" textRotation="90"/>
    </xf>
    <xf numFmtId="0" fontId="30" fillId="12" borderId="1" xfId="0" applyFont="1" applyFill="1" applyBorder="1" applyAlignment="1">
      <alignment horizontal="center" vertical="top" textRotation="90" wrapText="1"/>
    </xf>
    <xf numFmtId="0" fontId="24" fillId="12" borderId="0" xfId="0" applyFont="1" applyFill="1" applyAlignment="1">
      <alignment horizontal="left" vertical="top"/>
    </xf>
    <xf numFmtId="0" fontId="0" fillId="0" borderId="1" xfId="0" applyBorder="1" applyAlignment="1">
      <alignment horizontal="left" vertical="top" wrapText="1"/>
    </xf>
    <xf numFmtId="0" fontId="0" fillId="0" borderId="5" xfId="0" applyBorder="1" applyAlignment="1">
      <alignment horizontal="left" vertical="top" wrapText="1"/>
    </xf>
    <xf numFmtId="0" fontId="0" fillId="6" borderId="16" xfId="0" applyFill="1" applyBorder="1" applyAlignment="1">
      <alignment horizontal="left" vertical="top"/>
    </xf>
    <xf numFmtId="0" fontId="0" fillId="6" borderId="15" xfId="0" applyFill="1" applyBorder="1" applyAlignment="1">
      <alignment horizontal="left" vertical="top"/>
    </xf>
    <xf numFmtId="0" fontId="14" fillId="4" borderId="1" xfId="0" applyFont="1" applyFill="1" applyBorder="1" applyAlignment="1">
      <alignment horizontal="center" vertical="top" wrapText="1"/>
    </xf>
    <xf numFmtId="0" fontId="14" fillId="13" borderId="1" xfId="0" applyFont="1" applyFill="1" applyBorder="1" applyAlignment="1">
      <alignment horizontal="center" vertical="top" wrapText="1"/>
    </xf>
    <xf numFmtId="0" fontId="26" fillId="0" borderId="5" xfId="0" applyFont="1" applyBorder="1" applyAlignment="1">
      <alignment horizontal="left" vertical="top"/>
    </xf>
    <xf numFmtId="0" fontId="19" fillId="0" borderId="1" xfId="0" applyFont="1" applyBorder="1" applyAlignment="1">
      <alignment horizontal="left" vertical="top"/>
    </xf>
    <xf numFmtId="0" fontId="14" fillId="4" borderId="6" xfId="0" applyFont="1" applyFill="1" applyBorder="1" applyAlignment="1">
      <alignment horizontal="center" vertical="top" wrapText="1"/>
    </xf>
    <xf numFmtId="9" fontId="18" fillId="2" borderId="1" xfId="0" applyNumberFormat="1" applyFont="1" applyFill="1" applyBorder="1" applyAlignment="1">
      <alignment horizontal="center" vertical="center"/>
    </xf>
    <xf numFmtId="9" fontId="32"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14" fillId="13" borderId="1" xfId="0" applyFont="1" applyFill="1" applyBorder="1" applyAlignment="1">
      <alignment horizontal="center" vertical="top" wrapText="1"/>
    </xf>
    <xf numFmtId="9" fontId="29" fillId="2" borderId="6"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20" fillId="8" borderId="0" xfId="0" applyFont="1" applyFill="1" applyBorder="1" applyAlignment="1">
      <alignment horizontal="left" vertical="top" wrapText="1"/>
    </xf>
    <xf numFmtId="0" fontId="24" fillId="11" borderId="2" xfId="0" applyFont="1" applyFill="1" applyBorder="1" applyAlignment="1">
      <alignment horizontal="center" vertical="top" wrapText="1"/>
    </xf>
    <xf numFmtId="0" fontId="16" fillId="7" borderId="21" xfId="0" applyFont="1" applyFill="1" applyBorder="1" applyAlignment="1">
      <alignment horizontal="center" vertical="top" wrapText="1"/>
    </xf>
    <xf numFmtId="0" fontId="0" fillId="6" borderId="20" xfId="0" applyFill="1" applyBorder="1" applyAlignment="1">
      <alignment horizontal="left" vertical="top"/>
    </xf>
    <xf numFmtId="0" fontId="20" fillId="7" borderId="6" xfId="0" applyFont="1" applyFill="1" applyBorder="1" applyAlignment="1">
      <alignment horizontal="right" vertical="top"/>
    </xf>
    <xf numFmtId="0" fontId="16" fillId="7" borderId="5" xfId="0" applyFont="1" applyFill="1" applyBorder="1" applyAlignment="1">
      <alignment horizontal="center" vertical="top" wrapText="1"/>
    </xf>
    <xf numFmtId="0" fontId="15" fillId="8" borderId="0" xfId="1" applyFill="1" applyBorder="1" applyAlignment="1">
      <alignment horizontal="left" vertical="top" wrapText="1"/>
    </xf>
    <xf numFmtId="0" fontId="8" fillId="14" borderId="9" xfId="0" applyFont="1" applyFill="1" applyBorder="1" applyAlignment="1">
      <alignment horizontal="center" textRotation="90" wrapText="1"/>
    </xf>
    <xf numFmtId="0" fontId="1" fillId="14" borderId="1" xfId="0" applyFont="1" applyFill="1" applyBorder="1" applyAlignment="1">
      <alignment horizontal="center" textRotation="90" wrapText="1"/>
    </xf>
    <xf numFmtId="0" fontId="1" fillId="14" borderId="22" xfId="0" applyFont="1" applyFill="1" applyBorder="1" applyAlignment="1">
      <alignment horizontal="center" textRotation="90" wrapText="1"/>
    </xf>
    <xf numFmtId="0" fontId="13" fillId="6" borderId="10" xfId="0" applyFont="1" applyFill="1" applyBorder="1" applyAlignment="1">
      <alignment horizontal="left" vertical="top" textRotation="180"/>
    </xf>
    <xf numFmtId="9" fontId="32" fillId="2" borderId="18" xfId="0" applyNumberFormat="1" applyFont="1" applyFill="1" applyBorder="1" applyAlignment="1">
      <alignment horizontal="center" vertical="top"/>
    </xf>
    <xf numFmtId="9" fontId="32" fillId="2" borderId="13" xfId="0" applyNumberFormat="1" applyFont="1" applyFill="1" applyBorder="1" applyAlignment="1">
      <alignment horizontal="center" vertical="top"/>
    </xf>
    <xf numFmtId="0" fontId="8" fillId="15" borderId="17" xfId="0" applyFont="1" applyFill="1" applyBorder="1" applyAlignment="1">
      <alignment horizontal="center" textRotation="90" wrapText="1"/>
    </xf>
    <xf numFmtId="0" fontId="8" fillId="15" borderId="18" xfId="0" applyFont="1" applyFill="1" applyBorder="1" applyAlignment="1">
      <alignment horizontal="center" textRotation="90" wrapText="1"/>
    </xf>
    <xf numFmtId="0" fontId="0" fillId="9" borderId="18" xfId="0" applyFill="1" applyBorder="1" applyAlignment="1">
      <alignment horizontal="left" vertical="top"/>
    </xf>
    <xf numFmtId="0" fontId="8" fillId="15" borderId="5" xfId="0" applyFont="1" applyFill="1" applyBorder="1" applyAlignment="1">
      <alignment horizontal="center" textRotation="90" wrapText="1"/>
    </xf>
    <xf numFmtId="9" fontId="29" fillId="2" borderId="1" xfId="0" applyNumberFormat="1" applyFont="1" applyFill="1" applyBorder="1" applyAlignment="1">
      <alignment horizontal="center" vertical="top"/>
    </xf>
    <xf numFmtId="0" fontId="20"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7" xfId="0" applyFill="1" applyBorder="1" applyAlignment="1">
      <alignment horizontal="center" vertical="top"/>
    </xf>
    <xf numFmtId="0" fontId="0" fillId="9" borderId="1" xfId="0"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2" xfId="0" applyFont="1" applyFill="1" applyBorder="1" applyAlignment="1">
      <alignment horizontal="center" vertical="top" wrapText="1"/>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0" fontId="33" fillId="0" borderId="1" xfId="0" applyFont="1" applyBorder="1" applyAlignment="1">
      <alignment horizontal="center"/>
    </xf>
    <xf numFmtId="0" fontId="33" fillId="5" borderId="1" xfId="0" applyFont="1" applyFill="1" applyBorder="1" applyAlignment="1">
      <alignment horizontal="center"/>
    </xf>
    <xf numFmtId="9" fontId="34" fillId="2" borderId="1" xfId="0" applyNumberFormat="1" applyFont="1" applyFill="1" applyBorder="1" applyAlignment="1">
      <alignment horizontal="center" vertical="center"/>
    </xf>
    <xf numFmtId="9" fontId="29" fillId="2" borderId="6"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2" xfId="0" applyFont="1" applyFill="1" applyBorder="1" applyAlignment="1">
      <alignment horizontal="center" vertical="top" wrapText="1"/>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6" xfId="0" applyFont="1" applyFill="1" applyBorder="1" applyAlignment="1">
      <alignment horizontal="center" vertical="top" wrapText="1"/>
    </xf>
    <xf numFmtId="0" fontId="24" fillId="11" borderId="2" xfId="0" applyFont="1" applyFill="1" applyBorder="1" applyAlignment="1">
      <alignment horizontal="center" vertical="top" wrapText="1"/>
    </xf>
    <xf numFmtId="0" fontId="27" fillId="0" borderId="1" xfId="0" applyFont="1" applyBorder="1" applyAlignment="1">
      <alignment horizontal="left" vertical="top" wrapText="1"/>
    </xf>
    <xf numFmtId="9" fontId="36" fillId="2" borderId="5" xfId="0" applyNumberFormat="1" applyFont="1" applyFill="1" applyBorder="1" applyAlignment="1">
      <alignment horizontal="center" vertical="top"/>
    </xf>
    <xf numFmtId="0" fontId="33" fillId="0" borderId="1" xfId="0" applyFont="1" applyBorder="1" applyAlignment="1">
      <alignment horizontal="left" vertical="top" wrapText="1"/>
    </xf>
    <xf numFmtId="0" fontId="33" fillId="0" borderId="5" xfId="0" applyFont="1" applyBorder="1" applyAlignment="1">
      <alignment horizontal="left" vertical="top" wrapText="1"/>
    </xf>
    <xf numFmtId="0" fontId="30" fillId="0" borderId="1" xfId="0" applyFont="1" applyBorder="1" applyAlignment="1">
      <alignment horizontal="left" vertical="top" wrapText="1"/>
    </xf>
    <xf numFmtId="0" fontId="16" fillId="0" borderId="0" xfId="0" applyFont="1"/>
    <xf numFmtId="0" fontId="14" fillId="4" borderId="1" xfId="2" applyFont="1" applyFill="1" applyBorder="1" applyAlignment="1">
      <alignment horizontal="center" vertical="top" wrapText="1"/>
    </xf>
    <xf numFmtId="0" fontId="14" fillId="4" borderId="17" xfId="2" applyFont="1" applyFill="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left" vertical="top"/>
    </xf>
    <xf numFmtId="0" fontId="0" fillId="0" borderId="2" xfId="0" quotePrefix="1" applyBorder="1" applyAlignment="1">
      <alignment horizontal="left" vertical="top" wrapText="1"/>
    </xf>
    <xf numFmtId="0" fontId="0" fillId="0" borderId="2" xfId="0" quotePrefix="1" applyBorder="1" applyAlignment="1">
      <alignment horizontal="left" vertical="top"/>
    </xf>
    <xf numFmtId="0" fontId="0" fillId="0" borderId="2" xfId="0" quotePrefix="1" applyBorder="1" applyAlignment="1">
      <alignment horizontal="left"/>
    </xf>
    <xf numFmtId="0" fontId="0" fillId="0" borderId="2" xfId="0" applyBorder="1"/>
    <xf numFmtId="0" fontId="13" fillId="18" borderId="16" xfId="0" applyFont="1" applyFill="1" applyBorder="1"/>
    <xf numFmtId="0" fontId="13" fillId="18" borderId="14" xfId="0" applyFont="1" applyFill="1" applyBorder="1"/>
    <xf numFmtId="0" fontId="13" fillId="18" borderId="19" xfId="0" applyFont="1" applyFill="1" applyBorder="1"/>
    <xf numFmtId="0" fontId="14" fillId="18" borderId="13" xfId="0" applyFont="1" applyFill="1" applyBorder="1" applyAlignment="1">
      <alignment horizontal="right"/>
    </xf>
    <xf numFmtId="0" fontId="14" fillId="4" borderId="2" xfId="0" applyFont="1" applyFill="1" applyBorder="1" applyAlignment="1">
      <alignment horizontal="center" vertical="top" wrapText="1"/>
    </xf>
    <xf numFmtId="0" fontId="14" fillId="4" borderId="14" xfId="0" applyFont="1" applyFill="1" applyBorder="1" applyAlignment="1">
      <alignment horizontal="center" vertical="top" wrapText="1"/>
    </xf>
    <xf numFmtId="0" fontId="14" fillId="4" borderId="17" xfId="0" applyFont="1" applyFill="1" applyBorder="1" applyAlignment="1">
      <alignment horizontal="center" vertical="top" wrapText="1"/>
    </xf>
    <xf numFmtId="0" fontId="13" fillId="18" borderId="15" xfId="0" applyFont="1" applyFill="1" applyBorder="1" applyAlignment="1">
      <alignment vertical="top"/>
    </xf>
    <xf numFmtId="0" fontId="14" fillId="18" borderId="20" xfId="0" applyFont="1" applyFill="1" applyBorder="1" applyAlignment="1">
      <alignment horizontal="right" vertical="top"/>
    </xf>
    <xf numFmtId="0" fontId="14" fillId="4" borderId="5" xfId="0" applyFont="1" applyFill="1" applyBorder="1" applyAlignment="1">
      <alignment horizontal="center" vertical="top" wrapText="1"/>
    </xf>
    <xf numFmtId="0" fontId="0" fillId="0" borderId="1" xfId="0" applyBorder="1" applyAlignment="1">
      <alignment horizontal="center" vertical="top" wrapText="1"/>
    </xf>
    <xf numFmtId="9" fontId="41" fillId="2" borderId="1" xfId="0" applyNumberFormat="1" applyFont="1" applyFill="1" applyBorder="1" applyAlignment="1">
      <alignment horizontal="center" vertical="top"/>
    </xf>
    <xf numFmtId="0" fontId="24" fillId="0" borderId="2" xfId="0" applyFont="1" applyBorder="1" applyAlignment="1">
      <alignment horizontal="center" vertical="top"/>
    </xf>
    <xf numFmtId="9" fontId="28" fillId="2" borderId="1" xfId="0" applyNumberFormat="1" applyFont="1" applyFill="1" applyBorder="1" applyAlignment="1">
      <alignment horizontal="center" vertical="top"/>
    </xf>
    <xf numFmtId="9" fontId="28" fillId="21" borderId="1" xfId="0" applyNumberFormat="1" applyFont="1" applyFill="1" applyBorder="1" applyAlignment="1">
      <alignment horizontal="center" vertical="top"/>
    </xf>
    <xf numFmtId="0" fontId="24" fillId="0" borderId="2" xfId="0" quotePrefix="1" applyFont="1" applyBorder="1" applyAlignment="1">
      <alignment horizontal="center" vertical="top"/>
    </xf>
    <xf numFmtId="9" fontId="0" fillId="0" borderId="0" xfId="0" applyNumberFormat="1"/>
    <xf numFmtId="0" fontId="42" fillId="10" borderId="6" xfId="0" applyFont="1" applyFill="1" applyBorder="1" applyAlignment="1">
      <alignment horizontal="left" vertical="top"/>
    </xf>
    <xf numFmtId="0" fontId="42" fillId="10" borderId="8" xfId="0" applyFont="1" applyFill="1" applyBorder="1" applyAlignment="1">
      <alignment horizontal="left" vertical="top"/>
    </xf>
    <xf numFmtId="0" fontId="17" fillId="0" borderId="1" xfId="0" applyFont="1" applyBorder="1" applyAlignment="1">
      <alignment horizontal="center" vertical="top"/>
    </xf>
    <xf numFmtId="0" fontId="26" fillId="0" borderId="1" xfId="0" applyFont="1" applyBorder="1" applyAlignment="1">
      <alignment horizontal="left" vertical="top" wrapText="1"/>
    </xf>
    <xf numFmtId="9" fontId="29" fillId="2" borderId="6" xfId="0" applyNumberFormat="1" applyFont="1" applyFill="1" applyBorder="1" applyAlignment="1">
      <alignment horizontal="center" vertical="top"/>
    </xf>
    <xf numFmtId="0" fontId="39" fillId="19" borderId="8" xfId="0" applyFont="1" applyFill="1" applyBorder="1" applyAlignment="1">
      <alignment horizontal="center" wrapText="1"/>
    </xf>
    <xf numFmtId="0" fontId="43" fillId="0" borderId="2" xfId="0" quotePrefix="1" applyFont="1" applyBorder="1" applyAlignment="1">
      <alignment horizontal="left" vertical="top" wrapText="1"/>
    </xf>
    <xf numFmtId="0" fontId="39" fillId="19" borderId="6" xfId="0" applyFont="1" applyFill="1" applyBorder="1" applyAlignment="1">
      <alignment wrapText="1"/>
    </xf>
    <xf numFmtId="0" fontId="39" fillId="19" borderId="8" xfId="0" applyFont="1" applyFill="1" applyBorder="1" applyAlignment="1">
      <alignment wrapText="1"/>
    </xf>
    <xf numFmtId="0" fontId="39" fillId="19" borderId="2" xfId="0" applyFont="1" applyFill="1" applyBorder="1" applyAlignment="1">
      <alignment wrapText="1"/>
    </xf>
    <xf numFmtId="0" fontId="14" fillId="13" borderId="1" xfId="0" applyFont="1" applyFill="1" applyBorder="1" applyAlignment="1">
      <alignment horizontal="center" vertical="top"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31" fillId="3" borderId="0" xfId="0" applyFont="1" applyFill="1" applyAlignment="1">
      <alignment horizontal="center" vertical="top" wrapText="1"/>
    </xf>
    <xf numFmtId="0" fontId="35" fillId="4" borderId="1" xfId="0" applyFont="1" applyFill="1" applyBorder="1" applyAlignment="1">
      <alignment horizontal="center" vertical="center" wrapText="1"/>
    </xf>
    <xf numFmtId="164" fontId="40" fillId="2" borderId="6" xfId="0" applyNumberFormat="1" applyFont="1" applyFill="1" applyBorder="1" applyAlignment="1">
      <alignment horizontal="center" vertical="center"/>
    </xf>
    <xf numFmtId="164" fontId="40" fillId="2" borderId="8" xfId="0" applyNumberFormat="1" applyFont="1" applyFill="1" applyBorder="1" applyAlignment="1">
      <alignment horizontal="center" vertical="center"/>
    </xf>
    <xf numFmtId="164" fontId="40" fillId="2" borderId="2" xfId="0" applyNumberFormat="1" applyFont="1" applyFill="1" applyBorder="1" applyAlignment="1">
      <alignment horizontal="center" vertical="center"/>
    </xf>
    <xf numFmtId="0" fontId="13" fillId="6" borderId="14" xfId="0" applyFont="1" applyFill="1" applyBorder="1" applyAlignment="1">
      <alignment horizontal="left" vertical="top" textRotation="180"/>
    </xf>
    <xf numFmtId="0" fontId="13" fillId="6" borderId="13" xfId="0" applyFont="1" applyFill="1" applyBorder="1" applyAlignment="1">
      <alignment horizontal="left" vertical="top" textRotation="180"/>
    </xf>
    <xf numFmtId="0" fontId="13" fillId="6" borderId="20"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9" fontId="29" fillId="2" borderId="6"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0" fontId="19" fillId="16" borderId="16"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14" xfId="0" applyFont="1" applyFill="1" applyBorder="1" applyAlignment="1">
      <alignment horizontal="center" textRotation="90"/>
    </xf>
    <xf numFmtId="0" fontId="19" fillId="16" borderId="23" xfId="0" applyFont="1" applyFill="1" applyBorder="1" applyAlignment="1">
      <alignment horizontal="center" textRotation="90"/>
    </xf>
    <xf numFmtId="0" fontId="19" fillId="16" borderId="24" xfId="0" applyFont="1" applyFill="1" applyBorder="1" applyAlignment="1">
      <alignment horizontal="center" textRotation="90"/>
    </xf>
    <xf numFmtId="0" fontId="19" fillId="16" borderId="25" xfId="0" applyFont="1" applyFill="1" applyBorder="1" applyAlignment="1">
      <alignment horizontal="center" textRotation="90"/>
    </xf>
    <xf numFmtId="0" fontId="1" fillId="14" borderId="6" xfId="0" applyFont="1" applyFill="1" applyBorder="1" applyAlignment="1">
      <alignment horizontal="center" wrapText="1"/>
    </xf>
    <xf numFmtId="0" fontId="1" fillId="14" borderId="2" xfId="0" applyFont="1" applyFill="1" applyBorder="1" applyAlignment="1">
      <alignment horizontal="center" wrapText="1"/>
    </xf>
    <xf numFmtId="9" fontId="16" fillId="2" borderId="8" xfId="0" applyNumberFormat="1" applyFont="1" applyFill="1" applyBorder="1" applyAlignment="1">
      <alignment horizontal="center" vertical="top"/>
    </xf>
    <xf numFmtId="9" fontId="18" fillId="2" borderId="18" xfId="0" applyNumberFormat="1" applyFont="1" applyFill="1" applyBorder="1" applyAlignment="1">
      <alignment horizontal="center" vertical="top"/>
    </xf>
    <xf numFmtId="0" fontId="7" fillId="14" borderId="26" xfId="0" applyFont="1" applyFill="1" applyBorder="1" applyAlignment="1">
      <alignment horizontal="center" wrapText="1"/>
    </xf>
    <xf numFmtId="0" fontId="7" fillId="14" borderId="8" xfId="0" applyFont="1" applyFill="1" applyBorder="1" applyAlignment="1">
      <alignment horizontal="center" wrapText="1"/>
    </xf>
    <xf numFmtId="0" fontId="7" fillId="14" borderId="27" xfId="0" applyFont="1" applyFill="1" applyBorder="1" applyAlignment="1">
      <alignment horizontal="center" wrapText="1"/>
    </xf>
    <xf numFmtId="0" fontId="7" fillId="14" borderId="30" xfId="0" applyFont="1" applyFill="1" applyBorder="1" applyAlignment="1">
      <alignment horizontal="center" wrapText="1"/>
    </xf>
    <xf numFmtId="0" fontId="7" fillId="14" borderId="31" xfId="0" applyFont="1" applyFill="1" applyBorder="1" applyAlignment="1">
      <alignment horizontal="center" wrapText="1"/>
    </xf>
    <xf numFmtId="9" fontId="16" fillId="2" borderId="1" xfId="0" applyNumberFormat="1" applyFont="1" applyFill="1" applyBorder="1" applyAlignment="1">
      <alignment horizontal="center" vertical="top"/>
    </xf>
    <xf numFmtId="164" fontId="0" fillId="2" borderId="16" xfId="0" applyNumberFormat="1" applyFill="1" applyBorder="1" applyAlignment="1">
      <alignment horizontal="center" vertical="top" wrapText="1"/>
    </xf>
    <xf numFmtId="164" fontId="0" fillId="2" borderId="11" xfId="0" applyNumberFormat="1" applyFill="1" applyBorder="1" applyAlignment="1">
      <alignment horizontal="center" vertical="top" wrapText="1"/>
    </xf>
    <xf numFmtId="164" fontId="0" fillId="2" borderId="32" xfId="0" applyNumberFormat="1" applyFill="1" applyBorder="1" applyAlignment="1">
      <alignment horizontal="center" vertical="top" wrapText="1"/>
    </xf>
    <xf numFmtId="164" fontId="0" fillId="2" borderId="19" xfId="0" applyNumberFormat="1" applyFill="1" applyBorder="1" applyAlignment="1">
      <alignment horizontal="center" vertical="top" wrapText="1"/>
    </xf>
    <xf numFmtId="164" fontId="0" fillId="2" borderId="0" xfId="0" applyNumberFormat="1" applyFill="1" applyAlignment="1">
      <alignment horizontal="center" vertical="top" wrapText="1"/>
    </xf>
    <xf numFmtId="164" fontId="0" fillId="2" borderId="33" xfId="0" applyNumberFormat="1" applyFill="1" applyBorder="1" applyAlignment="1">
      <alignment horizontal="center" vertical="top" wrapText="1"/>
    </xf>
    <xf numFmtId="0" fontId="4" fillId="12" borderId="15" xfId="0" applyFont="1" applyFill="1" applyBorder="1" applyAlignment="1">
      <alignment horizontal="left" vertical="top" wrapText="1"/>
    </xf>
    <xf numFmtId="0" fontId="4" fillId="12" borderId="10" xfId="0" applyFont="1" applyFill="1" applyBorder="1" applyAlignment="1">
      <alignment horizontal="left" vertical="top" wrapText="1"/>
    </xf>
    <xf numFmtId="0" fontId="31" fillId="8" borderId="19" xfId="0" applyFont="1" applyFill="1" applyBorder="1" applyAlignment="1">
      <alignment horizontal="center" vertical="top" wrapText="1"/>
    </xf>
    <xf numFmtId="0" fontId="31" fillId="8" borderId="0" xfId="0" applyFont="1" applyFill="1" applyAlignment="1">
      <alignment horizontal="left" vertical="top" wrapText="1"/>
    </xf>
    <xf numFmtId="0" fontId="31" fillId="8" borderId="13" xfId="0" applyFont="1" applyFill="1" applyBorder="1" applyAlignment="1">
      <alignment horizontal="left" vertical="top" wrapText="1"/>
    </xf>
    <xf numFmtId="0" fontId="20" fillId="8" borderId="19" xfId="0" applyFont="1" applyFill="1" applyBorder="1" applyAlignment="1">
      <alignment horizontal="center" vertical="top" wrapText="1"/>
    </xf>
    <xf numFmtId="0" fontId="20" fillId="8" borderId="0" xfId="0" applyFont="1" applyFill="1" applyBorder="1" applyAlignment="1">
      <alignment horizontal="left" vertical="top" wrapText="1"/>
    </xf>
    <xf numFmtId="0" fontId="20" fillId="8" borderId="13" xfId="0" applyFont="1" applyFill="1" applyBorder="1" applyAlignment="1">
      <alignment horizontal="left" vertical="top" wrapText="1"/>
    </xf>
    <xf numFmtId="0" fontId="20" fillId="8" borderId="6" xfId="0" applyFont="1" applyFill="1" applyBorder="1" applyAlignment="1">
      <alignment horizontal="center" vertical="top" wrapText="1"/>
    </xf>
    <xf numFmtId="0" fontId="20" fillId="8" borderId="8" xfId="0" applyFont="1" applyFill="1" applyBorder="1" applyAlignment="1">
      <alignment horizontal="left" vertical="top" wrapText="1"/>
    </xf>
    <xf numFmtId="0" fontId="20" fillId="8" borderId="2" xfId="0" applyFont="1" applyFill="1" applyBorder="1" applyAlignment="1">
      <alignment horizontal="left" vertical="top" wrapText="1"/>
    </xf>
    <xf numFmtId="0" fontId="20" fillId="8" borderId="1" xfId="0" applyFont="1" applyFill="1" applyBorder="1" applyAlignment="1">
      <alignment horizontal="center" vertical="top" wrapText="1"/>
    </xf>
    <xf numFmtId="0" fontId="20" fillId="8" borderId="1" xfId="0" applyFont="1" applyFill="1" applyBorder="1" applyAlignment="1">
      <alignment horizontal="left" vertical="top" wrapText="1"/>
    </xf>
    <xf numFmtId="0" fontId="15" fillId="8" borderId="1" xfId="1" applyFill="1" applyBorder="1" applyAlignment="1">
      <alignment horizontal="left" vertical="top" wrapText="1"/>
    </xf>
    <xf numFmtId="0" fontId="24" fillId="7" borderId="0" xfId="0" applyFont="1" applyFill="1" applyAlignment="1">
      <alignment horizontal="right" vertical="top" wrapText="1"/>
    </xf>
    <xf numFmtId="0" fontId="0" fillId="7" borderId="1" xfId="0" applyFill="1" applyBorder="1" applyAlignment="1">
      <alignment horizontal="right" vertical="top" wrapText="1"/>
    </xf>
    <xf numFmtId="0" fontId="16" fillId="7" borderId="6" xfId="0" applyFont="1" applyFill="1" applyBorder="1" applyAlignment="1">
      <alignment horizontal="center" vertical="top"/>
    </xf>
    <xf numFmtId="0" fontId="16" fillId="7" borderId="8" xfId="0" applyFont="1" applyFill="1" applyBorder="1" applyAlignment="1">
      <alignment horizontal="center" vertical="top"/>
    </xf>
    <xf numFmtId="0" fontId="19" fillId="17" borderId="16" xfId="0" applyFont="1" applyFill="1" applyBorder="1" applyAlignment="1">
      <alignment horizontal="center" textRotation="90"/>
    </xf>
    <xf numFmtId="0" fontId="19" fillId="17" borderId="14" xfId="0" applyFont="1" applyFill="1" applyBorder="1" applyAlignment="1">
      <alignment horizontal="center" textRotation="90"/>
    </xf>
    <xf numFmtId="0" fontId="19" fillId="17" borderId="19" xfId="0" applyFont="1" applyFill="1" applyBorder="1" applyAlignment="1">
      <alignment horizontal="center" textRotation="90"/>
    </xf>
    <xf numFmtId="0" fontId="19" fillId="17" borderId="13" xfId="0" applyFont="1" applyFill="1" applyBorder="1" applyAlignment="1">
      <alignment horizontal="center" textRotation="90"/>
    </xf>
    <xf numFmtId="0" fontId="32" fillId="14" borderId="28" xfId="0" applyFont="1" applyFill="1" applyBorder="1" applyAlignment="1">
      <alignment horizontal="center" vertical="center" wrapText="1"/>
    </xf>
    <xf numFmtId="0" fontId="32" fillId="14" borderId="29" xfId="0" applyFont="1" applyFill="1" applyBorder="1" applyAlignment="1">
      <alignment horizontal="center" vertical="center" wrapText="1"/>
    </xf>
    <xf numFmtId="0" fontId="19" fillId="17" borderId="16" xfId="0" applyFont="1" applyFill="1" applyBorder="1" applyAlignment="1">
      <alignment horizontal="center" textRotation="90" wrapText="1"/>
    </xf>
    <xf numFmtId="0" fontId="19" fillId="17" borderId="11" xfId="0" applyFont="1" applyFill="1" applyBorder="1" applyAlignment="1">
      <alignment horizontal="center" textRotation="90" wrapText="1"/>
    </xf>
    <xf numFmtId="0" fontId="19" fillId="17" borderId="14" xfId="0" applyFont="1" applyFill="1" applyBorder="1" applyAlignment="1">
      <alignment horizontal="center" textRotation="90" wrapText="1"/>
    </xf>
    <xf numFmtId="0" fontId="19" fillId="17" borderId="23" xfId="0" applyFont="1" applyFill="1" applyBorder="1" applyAlignment="1">
      <alignment horizontal="center" textRotation="90" wrapText="1"/>
    </xf>
    <xf numFmtId="0" fontId="19" fillId="17" borderId="24" xfId="0" applyFont="1" applyFill="1" applyBorder="1" applyAlignment="1">
      <alignment horizontal="center" textRotation="90" wrapText="1"/>
    </xf>
    <xf numFmtId="0" fontId="19" fillId="17" borderId="25" xfId="0" applyFont="1" applyFill="1" applyBorder="1" applyAlignment="1">
      <alignment horizontal="center" textRotation="90" wrapText="1"/>
    </xf>
    <xf numFmtId="0" fontId="32" fillId="14" borderId="4" xfId="0" applyFont="1" applyFill="1" applyBorder="1" applyAlignment="1">
      <alignment horizontal="center" vertical="center" wrapText="1"/>
    </xf>
    <xf numFmtId="0" fontId="14" fillId="4" borderId="16" xfId="0" applyFont="1" applyFill="1" applyBorder="1" applyAlignment="1">
      <alignment horizontal="center" vertical="top"/>
    </xf>
    <xf numFmtId="0" fontId="14" fillId="4" borderId="2" xfId="0" applyFont="1" applyFill="1" applyBorder="1" applyAlignment="1">
      <alignment horizontal="center" vertical="top"/>
    </xf>
    <xf numFmtId="0" fontId="14" fillId="4" borderId="11" xfId="0" applyFont="1" applyFill="1" applyBorder="1" applyAlignment="1">
      <alignment horizontal="center" vertical="top"/>
    </xf>
    <xf numFmtId="0" fontId="40" fillId="20" borderId="2" xfId="0" applyFont="1" applyFill="1" applyBorder="1" applyAlignment="1">
      <alignment horizontal="center" vertical="center" wrapText="1"/>
    </xf>
    <xf numFmtId="0" fontId="40" fillId="20" borderId="1" xfId="0" applyFont="1" applyFill="1" applyBorder="1" applyAlignment="1">
      <alignment horizontal="center" vertical="center" wrapText="1"/>
    </xf>
    <xf numFmtId="0" fontId="39" fillId="19" borderId="6" xfId="0" applyFont="1" applyFill="1" applyBorder="1" applyAlignment="1">
      <alignment horizontal="center" wrapText="1"/>
    </xf>
    <xf numFmtId="0" fontId="39" fillId="19" borderId="2" xfId="0" applyFont="1" applyFill="1" applyBorder="1" applyAlignment="1">
      <alignment horizontal="center" wrapText="1"/>
    </xf>
    <xf numFmtId="0" fontId="40" fillId="20" borderId="11" xfId="0" applyFont="1" applyFill="1" applyBorder="1" applyAlignment="1">
      <alignment horizontal="center" vertical="center" wrapText="1"/>
    </xf>
    <xf numFmtId="0" fontId="40" fillId="20" borderId="11" xfId="0" applyFont="1" applyFill="1" applyBorder="1" applyAlignment="1">
      <alignment horizontal="center" vertical="center"/>
    </xf>
    <xf numFmtId="0" fontId="40" fillId="20" borderId="14" xfId="0" applyFont="1" applyFill="1" applyBorder="1" applyAlignment="1">
      <alignment horizontal="center" vertical="center"/>
    </xf>
    <xf numFmtId="0" fontId="40" fillId="20" borderId="10" xfId="0" applyFont="1" applyFill="1" applyBorder="1" applyAlignment="1">
      <alignment horizontal="center" vertical="center"/>
    </xf>
    <xf numFmtId="0" fontId="40" fillId="20" borderId="20" xfId="0" applyFont="1" applyFill="1" applyBorder="1" applyAlignment="1">
      <alignment horizontal="center" vertical="center"/>
    </xf>
    <xf numFmtId="0" fontId="38" fillId="19" borderId="6" xfId="0" applyFont="1" applyFill="1" applyBorder="1" applyAlignment="1">
      <alignment horizontal="center" vertical="center" wrapText="1"/>
    </xf>
    <xf numFmtId="0" fontId="38" fillId="19" borderId="8" xfId="0" applyFont="1" applyFill="1" applyBorder="1" applyAlignment="1">
      <alignment horizontal="center" vertical="center" wrapText="1"/>
    </xf>
    <xf numFmtId="0" fontId="38" fillId="19" borderId="2" xfId="0" applyFont="1" applyFill="1" applyBorder="1" applyAlignment="1">
      <alignment horizontal="center" vertical="center" wrapText="1"/>
    </xf>
    <xf numFmtId="0" fontId="38" fillId="19" borderId="1" xfId="0" applyFont="1" applyFill="1" applyBorder="1" applyAlignment="1">
      <alignment horizontal="center" vertical="center" wrapText="1"/>
    </xf>
    <xf numFmtId="0" fontId="39" fillId="19" borderId="8" xfId="0" applyFont="1" applyFill="1" applyBorder="1" applyAlignment="1">
      <alignment horizontal="center" wrapText="1"/>
    </xf>
  </cellXfs>
  <cellStyles count="3">
    <cellStyle name="Hyperlink" xfId="1" builtinId="8"/>
    <cellStyle name="Normal" xfId="0" builtinId="0"/>
    <cellStyle name="Normal 2" xfId="2" xr:uid="{00000000-0005-0000-0000-000002000000}"/>
  </cellStyles>
  <dxfs count="316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D35" sqref="D35"/>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82" t="s">
        <v>0</v>
      </c>
      <c r="B1" s="182"/>
      <c r="C1" s="182"/>
      <c r="D1" s="182"/>
      <c r="E1" s="182"/>
      <c r="F1" s="182"/>
      <c r="G1" s="182"/>
      <c r="H1" s="182"/>
      <c r="I1" s="182"/>
      <c r="J1" s="182"/>
      <c r="K1" s="182"/>
      <c r="L1" s="182"/>
      <c r="M1" s="1"/>
      <c r="N1" s="1"/>
      <c r="O1" s="1"/>
      <c r="P1" s="1"/>
      <c r="Q1" s="1"/>
      <c r="R1" s="1"/>
      <c r="S1" s="1"/>
    </row>
    <row r="2" spans="1:27" s="2" customFormat="1" ht="30.6" customHeight="1" x14ac:dyDescent="0.25">
      <c r="A2" s="183" t="str">
        <f>'Multilayer and Services'!B1</f>
        <v>Multilayer and Services Protocol Test Cases (TS 38.523-1)</v>
      </c>
      <c r="B2" s="183"/>
      <c r="C2" s="183"/>
      <c r="D2" s="183"/>
      <c r="E2" s="183"/>
      <c r="F2" s="183"/>
      <c r="G2" s="183"/>
      <c r="H2" s="183"/>
      <c r="I2" s="183"/>
      <c r="J2" s="183"/>
      <c r="K2" s="183"/>
      <c r="L2" s="183"/>
      <c r="M2" s="1"/>
      <c r="N2" s="1"/>
      <c r="O2" s="1"/>
      <c r="P2" s="1"/>
      <c r="Q2" s="1"/>
      <c r="R2" s="1"/>
      <c r="S2" s="1"/>
      <c r="Y2" s="3"/>
      <c r="Z2" s="3"/>
      <c r="AA2" s="3"/>
    </row>
    <row r="3" spans="1:27" s="2" customFormat="1" ht="19.350000000000001" customHeight="1" x14ac:dyDescent="0.25">
      <c r="B3" s="1"/>
      <c r="C3" s="1"/>
      <c r="D3" s="184" t="s">
        <v>94</v>
      </c>
      <c r="E3" s="184"/>
      <c r="F3" s="184"/>
      <c r="G3" s="184"/>
      <c r="H3" s="1"/>
      <c r="I3" s="1"/>
      <c r="J3" s="1"/>
      <c r="K3" s="1"/>
      <c r="L3" s="1"/>
      <c r="M3" s="1"/>
      <c r="N3" s="1"/>
      <c r="O3" s="1"/>
      <c r="P3" s="1"/>
      <c r="Q3" s="1"/>
      <c r="R3" s="1"/>
      <c r="S3" s="1"/>
    </row>
    <row r="4" spans="1:27" s="2" customFormat="1" x14ac:dyDescent="0.25">
      <c r="B4" s="1"/>
      <c r="C4" s="1"/>
      <c r="D4" s="82" t="s">
        <v>1</v>
      </c>
      <c r="E4" s="82" t="s">
        <v>2</v>
      </c>
      <c r="F4" s="82" t="s">
        <v>97</v>
      </c>
      <c r="G4" s="82" t="s">
        <v>3</v>
      </c>
      <c r="H4" s="1"/>
      <c r="I4" s="1"/>
      <c r="J4" s="1"/>
      <c r="K4" s="1"/>
      <c r="L4" s="1"/>
      <c r="M4" s="1"/>
      <c r="N4" s="1"/>
      <c r="O4" s="1"/>
      <c r="P4" s="1"/>
      <c r="Q4" s="1"/>
      <c r="R4" s="1"/>
      <c r="S4" s="1"/>
    </row>
    <row r="5" spans="1:27" s="2" customFormat="1" ht="13.5" customHeight="1" x14ac:dyDescent="0.25">
      <c r="B5" s="179" t="str">
        <f>'Multilayer and Services'!B1</f>
        <v>Multilayer and Services Protocol Test Cases (TS 38.523-1)</v>
      </c>
      <c r="C5" s="86" t="s">
        <v>4</v>
      </c>
      <c r="D5" s="87">
        <f>'Multilayer and Services'!$O$9</f>
        <v>0.98190789473684204</v>
      </c>
      <c r="E5" s="88">
        <f>'Multilayer and Services'!O10</f>
        <v>1</v>
      </c>
      <c r="F5" s="88">
        <f>'Multilayer and Services'!P10</f>
        <v>0.96381578947368418</v>
      </c>
      <c r="G5" s="88" t="str">
        <f>'Multilayer and Services'!Q10</f>
        <v/>
      </c>
      <c r="H5" s="1"/>
      <c r="I5" s="1"/>
      <c r="J5" s="1"/>
      <c r="K5" s="1"/>
      <c r="L5" s="1"/>
      <c r="M5" s="1"/>
      <c r="N5" s="1"/>
      <c r="O5" s="1"/>
      <c r="P5" s="1"/>
      <c r="Q5" s="1"/>
      <c r="R5" s="1"/>
      <c r="S5" s="1"/>
    </row>
    <row r="6" spans="1:27" s="2" customFormat="1" ht="13.5" customHeight="1" x14ac:dyDescent="0.25">
      <c r="B6" s="180"/>
      <c r="C6" s="86" t="s">
        <v>5</v>
      </c>
      <c r="D6" s="87" t="str">
        <f>'Multilayer and Services'!U9</f>
        <v/>
      </c>
      <c r="E6" s="88" t="str">
        <f>'Multilayer and Services'!U10</f>
        <v/>
      </c>
      <c r="F6" s="88" t="str">
        <f>'Multilayer and Services'!V10</f>
        <v/>
      </c>
      <c r="G6" s="88" t="str">
        <f>D6</f>
        <v/>
      </c>
      <c r="H6" s="1"/>
      <c r="I6" s="1"/>
      <c r="J6" s="1"/>
      <c r="K6" s="1"/>
      <c r="L6" s="1"/>
      <c r="M6" s="1"/>
      <c r="N6" s="1"/>
      <c r="O6" s="1"/>
      <c r="P6" s="1"/>
      <c r="Q6" s="1"/>
      <c r="R6" s="1"/>
      <c r="S6" s="1"/>
    </row>
    <row r="7" spans="1:27" s="2" customFormat="1" ht="13.5" customHeight="1" x14ac:dyDescent="0.25">
      <c r="B7" s="180"/>
      <c r="C7" s="86" t="s">
        <v>6</v>
      </c>
      <c r="D7" s="87">
        <f>'Multilayer and Services'!R9</f>
        <v>1.3157894736842105E-2</v>
      </c>
      <c r="E7" s="88">
        <f>D7</f>
        <v>1.3157894736842105E-2</v>
      </c>
      <c r="F7" s="88"/>
      <c r="G7" s="88"/>
      <c r="H7" s="1"/>
      <c r="I7" s="1"/>
      <c r="J7" s="1"/>
      <c r="K7" s="1"/>
      <c r="L7" s="1"/>
      <c r="M7" s="1"/>
      <c r="N7" s="1"/>
      <c r="O7" s="1"/>
      <c r="P7" s="1"/>
      <c r="Q7" s="1"/>
      <c r="R7" s="1"/>
      <c r="S7" s="1"/>
    </row>
    <row r="8" spans="1:27" s="2" customFormat="1" ht="13.5" customHeight="1" x14ac:dyDescent="0.25">
      <c r="B8" s="180"/>
      <c r="C8" s="86" t="s">
        <v>7</v>
      </c>
      <c r="D8" s="185" t="s">
        <v>293</v>
      </c>
      <c r="E8" s="186"/>
      <c r="F8" s="186"/>
      <c r="G8" s="187"/>
      <c r="H8" s="1"/>
      <c r="I8" s="1"/>
      <c r="J8" s="1"/>
      <c r="K8" s="1"/>
      <c r="L8" s="1"/>
      <c r="M8" s="1"/>
      <c r="N8" s="1"/>
      <c r="O8" s="1"/>
      <c r="P8" s="1"/>
      <c r="Q8" s="1"/>
      <c r="R8" s="1"/>
      <c r="S8" s="1"/>
    </row>
    <row r="9" spans="1:27" s="2" customFormat="1" ht="13.5" customHeight="1" x14ac:dyDescent="0.25">
      <c r="B9" s="181"/>
      <c r="C9" s="86" t="s">
        <v>8</v>
      </c>
      <c r="D9" s="87">
        <f>'Multilayer and Services'!AC9</f>
        <v>1.3605442176870748E-2</v>
      </c>
      <c r="E9" s="88">
        <f>'Multilayer and Services'!AC10</f>
        <v>1.3605442176870748E-2</v>
      </c>
      <c r="F9" s="88">
        <f>'Multilayer and Services'!AD10</f>
        <v>1.3605442176870748E-2</v>
      </c>
      <c r="G9" s="88"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84" t="s">
        <v>95</v>
      </c>
      <c r="E12" s="184"/>
      <c r="F12" s="184"/>
      <c r="G12" s="184"/>
      <c r="H12" s="184"/>
      <c r="I12" s="184"/>
      <c r="J12" s="184"/>
      <c r="K12" s="184"/>
      <c r="L12" s="1"/>
      <c r="M12" s="1"/>
      <c r="N12" s="1"/>
      <c r="O12" s="1"/>
      <c r="P12" s="1"/>
      <c r="Q12" s="1"/>
      <c r="R12" s="1"/>
      <c r="S12" s="1"/>
    </row>
    <row r="13" spans="1:27" s="2" customFormat="1" ht="44.45" customHeight="1" x14ac:dyDescent="0.25">
      <c r="B13" s="1"/>
      <c r="C13" s="1"/>
      <c r="D13" s="178" t="s">
        <v>96</v>
      </c>
      <c r="E13" s="178"/>
      <c r="F13" s="178" t="s">
        <v>137</v>
      </c>
      <c r="G13" s="178"/>
      <c r="H13" s="178" t="s">
        <v>138</v>
      </c>
      <c r="I13" s="178"/>
      <c r="J13" s="178" t="s">
        <v>139</v>
      </c>
      <c r="K13" s="178"/>
      <c r="L13" s="1"/>
      <c r="M13" s="1"/>
      <c r="N13" s="1"/>
      <c r="O13" s="1"/>
      <c r="P13" s="1"/>
      <c r="Q13" s="1"/>
      <c r="R13" s="1"/>
      <c r="S13" s="1"/>
    </row>
    <row r="14" spans="1:27" s="2" customFormat="1" ht="30" x14ac:dyDescent="0.25">
      <c r="B14" s="1"/>
      <c r="C14" s="1"/>
      <c r="D14" s="83" t="s">
        <v>1</v>
      </c>
      <c r="E14" s="83" t="s">
        <v>9</v>
      </c>
      <c r="F14" s="94" t="s">
        <v>1</v>
      </c>
      <c r="G14" s="94" t="s">
        <v>9</v>
      </c>
      <c r="H14" s="94" t="s">
        <v>1</v>
      </c>
      <c r="I14" s="94" t="s">
        <v>9</v>
      </c>
      <c r="J14" s="94" t="s">
        <v>1</v>
      </c>
      <c r="K14" s="94" t="s">
        <v>9</v>
      </c>
      <c r="L14" s="1"/>
      <c r="M14" s="1"/>
      <c r="N14" s="1"/>
      <c r="O14" s="1"/>
      <c r="P14" s="1"/>
      <c r="Q14" s="1"/>
      <c r="R14" s="1"/>
      <c r="S14" s="1"/>
    </row>
    <row r="15" spans="1:27" s="2" customFormat="1" ht="18" customHeight="1" x14ac:dyDescent="0.3">
      <c r="B15" s="179" t="str">
        <f>'Multilayer and Services'!B1</f>
        <v>Multilayer and Services Protocol Test Cases (TS 38.523-1)</v>
      </c>
      <c r="C15" s="82" t="s">
        <v>4</v>
      </c>
      <c r="D15" s="4" cm="1">
        <f t="array" ref="D15">SUMPRODUCT(('Multilayer and Services'!$B$28:$B$78="Y")*('Multilayer and Services'!$K$28:$K$78=1)*((('Multilayer and Services'!$O$28:$O$78="")*('Multilayer and Services'!$P$28:$P$78="")*('Multilayer and Services'!$Q$28:$Q$78&lt;&gt;""))+(('Multilayer and Services'!$O$28:$O$78="")*('Multilayer and Services'!$P$28:$P$78&lt;&gt;"")*('Multilayer and Services'!$Q$28:$Q$78=""))+(('Multilayer and Services'!$O$28:$O$78="")*('Multilayer and Services'!$P$28:$P$78&lt;&gt;"")*('Multilayer and Services'!$Q$28:$Q$78&lt;&gt;""))+(('Multilayer and Services'!$O$28:$O$78&lt;&gt;"")*('Multilayer and Services'!$P$28:$P$78="")*('Multilayer and Services'!$Q$28:$Q$78=""))+(('Multilayer and Services'!$O$28:$O$78&lt;&gt;"")*('Multilayer and Services'!$P$28:$P$78="")*('Multilayer and Services'!$Q$28:$Q$78&lt;&gt;""))+(('Multilayer and Services'!$O$28:$O$78&lt;&gt;"")*('Multilayer and Services'!$P$28:$P$78&lt;&gt;"")*('Multilayer and Services'!$Q$28:$Q$78=""))+(('Multilayer and Services'!$O$28:$O$78&lt;&gt;"")*('Multilayer and Services'!$P$28:$P$78&lt;&gt;"")*('Multilayer and Services'!$Q$28:$Q$78&lt;&gt;""))))+SUMPRODUCT(('Multilayer and Services'!$B$28:$B$78="Y")*('Multilayer and Services'!$K$28:$K$78&gt;1)*((('Multilayer and Services'!$O$28:$O$78="")*('Multilayer and Services'!$P$28:$P$78="")*('Multilayer and Services'!$Q$28:$Q$78&lt;&gt;""))+(('Multilayer and Services'!$O$28:$O$78="")*('Multilayer and Services'!$P$28:$P$78&lt;&gt;"")*('Multilayer and Services'!$Q$28:$Q$78=""))+(('Multilayer and Services'!$O$28:$O$78="")*('Multilayer and Services'!$P$28:$P$78&lt;&gt;"")*('Multilayer and Services'!$Q$28:$Q$78&lt;&gt;""))+(('Multilayer and Services'!$O$28:$O$78&lt;&gt;"")*('Multilayer and Services'!$P$28:$P$78="")*('Multilayer and Services'!$Q$28:$Q$78=""))+(('Multilayer and Services'!$O$28:$O$78&lt;&gt;"")*('Multilayer and Services'!$P$28:$P$78="")*('Multilayer and Services'!$Q$28:$Q$78&lt;&gt;""))+(('Multilayer and Services'!$O$28:$O$78&lt;&gt;"")*('Multilayer and Services'!$P$28:$P$78&lt;&gt;"")*('Multilayer and Services'!$Q$28:$Q$78=""))+(('Multilayer and Services'!$O$28:$O$78&lt;&gt;"")*('Multilayer and Services'!$P$28:$P$78&lt;&gt;"")*('Multilayer and Services'!$Q$28:$Q$78&lt;&gt;"")))*'Multilayer and Services'!$K$28:$K$78)</f>
        <v>30</v>
      </c>
      <c r="E15" s="5">
        <f>SUMPRODUCT(('Multilayer and Services'!$B$28:$B$78="Y")*('Multilayer and Services'!$K$28:$K$78=1)*((('Multilayer and Services'!$O$28:$O$78&lt;&gt;100%)*('Multilayer and Services'!$P$28:$P$78&lt;&gt;100%)*('Multilayer and Services'!$Q$28:$Q$78=100%))+(('Multilayer and Services'!$O$28:$O$78&lt;&gt;100%)*('Multilayer and Services'!$P$28:$P$78=100%)*('Multilayer and Services'!$Q$28:$Q$78&lt;&gt;100%))+(('Multilayer and Services'!$O$28:$O$78&lt;&gt;100%)*('Multilayer and Services'!$P$28:$P$78=100%)*('Multilayer and Services'!$Q$28:$Q$78=100%))+(('Multilayer and Services'!$O$28:$O$78=100%)*('Multilayer and Services'!$P$28:$P$78&lt;&gt;100%)*('Multilayer and Services'!$Q$28:$Q$78&lt;&gt;100%))+(('Multilayer and Services'!$O$28:$O$78=100%)*('Multilayer and Services'!$P$28:$P$78&lt;&gt;100%)*('Multilayer and Services'!$Q$28:$Q$78=100%))+(('Multilayer and Services'!$O$28:$O$78=100%)*('Multilayer and Services'!$P$28:$P$78=100%)*('Multilayer and Services'!$Q$28:$Q$78&lt;&gt;100%))+(('Multilayer and Services'!$O$28:$O$78=100%)*('Multilayer and Services'!$P$28:$P$78=100%)*('Multilayer and Services'!$Q$28:$Q$78=100%))))</f>
        <v>30</v>
      </c>
      <c r="F15" s="125">
        <f>SUMPRODUCT(--('Multilayer and Services'!$B$28:$B$78 = "Y"),--('Multilayer and Services'!$K$28:$K$78 = 1),--('Multilayer and Services'!$O$28:$O$78 &lt;&gt; ""))+SUMPRODUCT(--('Multilayer and Services'!$B$28:$B$78 = "Y"),--('Multilayer and Services'!$K$28:$K$78 &gt; 1),--('Multilayer and Services'!$O$28:$O$78 &lt;&gt; ""),'Multilayer and Services'!$K$28:$K$78)</f>
        <v>30</v>
      </c>
      <c r="G15" s="126">
        <f>SUMPRODUCT(--('Multilayer and Services'!$B$28:$B$78 = "Y"),--('Multilayer and Services'!$K$28:$K$78 = 1),--('Multilayer and Services'!$O$28:$O$78 = 100%))+SUMPRODUCT(--('Multilayer and Services'!$B$28:$B$78 = "Y"),--('Multilayer and Services'!$K$28:$K$78 &gt; 1),--('Multilayer and Services'!$O$28:$O$78 = 100%),'Multilayer and Services'!$K$28:$K$78)</f>
        <v>30</v>
      </c>
      <c r="H15" s="125">
        <f>SUMPRODUCT(--('Multilayer and Services'!$B$28:$B$78 = "Y"),--('Multilayer and Services'!$K$28:$K$78 = 1),--('Multilayer and Services'!$P$28:$P$78 &lt;&gt; ""))+SUMPRODUCT(--('Multilayer and Services'!$B$28:$B$78 = "Y"),--('Multilayer and Services'!$K$28:$K$78 &gt; 1),--('Multilayer and Services'!$P$28:$P$78 &lt;&gt; ""),'Multilayer and Services'!$K$28:$K$78)</f>
        <v>30</v>
      </c>
      <c r="I15" s="126">
        <f>SUMPRODUCT(--('Multilayer and Services'!$B$28:$B$78 = "Y"),--('Multilayer and Services'!$K$28:$K$78 = 1),--('Multilayer and Services'!$P$28:$P$78 = 100%))+SUMPRODUCT(--('Multilayer and Services'!$B$28:$B$78 = "Y"),--('Multilayer and Services'!$K$28:$K$78 &gt; 1),--('Multilayer and Services'!$P$28:$P$78 = 100%),'Multilayer and Services'!$K$28:$K$78)</f>
        <v>24</v>
      </c>
      <c r="J15" s="125">
        <f>SUMPRODUCT(--('Multilayer and Services'!$B$28:$B$78 = "Y"),--('Multilayer and Services'!$K$28:$K$78 = 1),--('Multilayer and Services'!$Q$28:$Q$78 &lt;&gt; ""))+SUMPRODUCT(--('Multilayer and Services'!$B$28:$B$78 = "Y"),--('Multilayer and Services'!$K$28:$K$78 &gt; 1),--('Multilayer and Services'!$Q$28:$Q$78 &lt;&gt; ""),'Multilayer and Services'!$K$28:$K$78)</f>
        <v>0</v>
      </c>
      <c r="K15" s="126">
        <f>SUMPRODUCT(--('Multilayer and Services'!$B$28:$B$78 = "Y"),--('Multilayer and Services'!$K$28:$K$78 = 1),--('Multilayer and Services'!$Q$28:$Q$78 = 100%))+SUMPRODUCT(--('Multilayer and Services'!$B$28:$B$78 = "Y"),--('Multilayer and Services'!$K$28:$K$78 &gt; 1),--('Multilayer and Services'!$Q$28:$Q$78 = 100%),'Multilayer and Services'!$K$28:$K$78)</f>
        <v>0</v>
      </c>
      <c r="L15" s="1"/>
      <c r="M15" s="1"/>
      <c r="N15" s="1"/>
      <c r="O15" s="1"/>
      <c r="P15" s="1"/>
      <c r="Q15" s="1"/>
      <c r="R15" s="1"/>
      <c r="S15" s="1"/>
    </row>
    <row r="16" spans="1:27" s="2" customFormat="1" x14ac:dyDescent="0.25">
      <c r="B16" s="180"/>
      <c r="C16" s="82" t="s">
        <v>5</v>
      </c>
      <c r="D16" s="88"/>
      <c r="E16" s="88"/>
      <c r="F16" s="127"/>
      <c r="G16" s="127"/>
      <c r="H16" s="127"/>
      <c r="I16" s="127"/>
      <c r="J16" s="127"/>
      <c r="K16" s="127"/>
      <c r="L16" s="1"/>
      <c r="M16" s="1"/>
      <c r="N16" s="1"/>
      <c r="O16" s="1"/>
      <c r="P16" s="1"/>
      <c r="Q16" s="1"/>
      <c r="R16" s="1"/>
      <c r="S16" s="1"/>
    </row>
    <row r="17" spans="2:19" s="2" customFormat="1" ht="18.75" x14ac:dyDescent="0.3">
      <c r="B17" s="180"/>
      <c r="C17" s="82" t="s">
        <v>6</v>
      </c>
      <c r="D17" s="4">
        <f>SUMPRODUCT(('Multilayer and Services'!$B$28:$B$78="Y")*('Multilayer and Services'!$K$28:$K$78=1)*('Multilayer and Services'!$S$28:$S$78&lt;&gt;""))+SUMPRODUCT(('Multilayer and Services'!$B$28:$B$78="Y")*('Multilayer and Services'!$K$28:$K$78&gt;1)*('Multilayer and Services'!$S$28:$S$78&lt;&gt;"")*'Multilayer and Services'!$K$28:$K$78)</f>
        <v>30</v>
      </c>
      <c r="E17" s="5">
        <f>SUMPRODUCT(('Multilayer and Services'!$B$28:$B$78="Y")*('Multilayer and Services'!$K$28:$K$78=1)*('Multilayer and Services'!$S$28:$S$78=100%))</f>
        <v>0</v>
      </c>
      <c r="F17" s="125">
        <f>SUMPRODUCT(--('Multilayer and Services'!$B$28:$B$78 = "Y"),--('Multilayer and Services'!$K$28:$K$78 = 1),--('Multilayer and Services'!$S$28:$S$78 &lt;&gt; ""))+SUMPRODUCT(--('Multilayer and Services'!$B$28:$B$78 = "Y"),--('Multilayer and Services'!$K$28:$K$78 &gt; 1),--('Multilayer and Services'!$S$28:$S$78 &lt;&gt; ""),'Multilayer and Services'!$K$28:$K$78)</f>
        <v>30</v>
      </c>
      <c r="G17" s="126">
        <f>SUMPRODUCT(--('Multilayer and Services'!$B$28:$B$78 = "Y"),--('Multilayer and Services'!$K$28:$K$78 = 1),--('Multilayer and Services'!$S$28:$S$78 = 100%))+SUMPRODUCT(--('Multilayer and Services'!$B$28:$B$78 = "Y"),--('Multilayer and Services'!$K$28:$K$78 &gt; 1),--('Multilayer and Services'!$S$28:$S$78 = 100%),'Multilayer and Services'!$K$28:$K$78)</f>
        <v>0</v>
      </c>
      <c r="H17" s="127"/>
      <c r="I17" s="127"/>
      <c r="J17" s="127"/>
      <c r="K17" s="127"/>
      <c r="L17" s="1"/>
      <c r="M17" s="1"/>
      <c r="N17" s="1"/>
      <c r="O17" s="1"/>
      <c r="P17" s="1"/>
      <c r="Q17" s="1"/>
      <c r="R17" s="1"/>
      <c r="S17" s="1"/>
    </row>
    <row r="18" spans="2:19" s="2" customFormat="1" x14ac:dyDescent="0.25">
      <c r="B18" s="180"/>
      <c r="C18" s="82" t="s">
        <v>7</v>
      </c>
      <c r="D18" s="185" t="s">
        <v>293</v>
      </c>
      <c r="E18" s="186"/>
      <c r="F18" s="186"/>
      <c r="G18" s="186"/>
      <c r="H18" s="186"/>
      <c r="I18" s="186"/>
      <c r="J18" s="186"/>
      <c r="K18" s="187"/>
      <c r="L18" s="1"/>
      <c r="M18" s="1"/>
      <c r="N18" s="1"/>
      <c r="O18" s="1"/>
      <c r="P18" s="1"/>
      <c r="Q18" s="1"/>
      <c r="R18" s="1"/>
      <c r="S18" s="1"/>
    </row>
    <row r="19" spans="2:19" s="2" customFormat="1" ht="18.75" x14ac:dyDescent="0.3">
      <c r="B19" s="181"/>
      <c r="C19" s="82" t="s">
        <v>8</v>
      </c>
      <c r="D19" s="4">
        <f>SUMPRODUCT(('Multilayer and Services'!$B$28:$B$78="Y")*('Multilayer and Services'!$K$28:$K$78=1)*((('Multilayer and Services'!$AC$28:$AC$78="")*('Multilayer and Services'!$AD$28:$AD$78="")*('Multilayer and Services'!$AE$28:$AE$78&lt;&gt;""))+(('Multilayer and Services'!$AC$28:$AC$78="")*('Multilayer and Services'!$AD$28:$AD$78&lt;&gt;"")*('Multilayer and Services'!$AE$28:$AE$78=""))+(('Multilayer and Services'!$AC$28:$AC$78="")*('Multilayer and Services'!$AD$28:$AD$78&lt;&gt;"")*('Multilayer and Services'!$AE$28:$AE$78&lt;&gt;""))+(('Multilayer and Services'!$AC$28:$AC$78&lt;&gt;"")*('Multilayer and Services'!$AD$28:$AD$78="")*('Multilayer and Services'!$AE$28:$AE$78=""))+(('Multilayer and Services'!$AC$28:$AC$78&lt;&gt;"")*('Multilayer and Services'!$AD$28:$AD$78="")*('Multilayer and Services'!$AE$28:$AE$78&lt;&gt;""))+(('Multilayer and Services'!$AC$28:$AC$78&lt;&gt;"")*('Multilayer and Services'!$AD$28:$AD$78&lt;&gt;"")*('Multilayer and Services'!$AE$28:$AE$78=""))+(('Multilayer and Services'!$AC$28:$AC$78&lt;&gt;"")*('Multilayer and Services'!$AD$28:$AD$78&lt;&gt;"")*('Multilayer and Services'!$AE$28:$AE$78&lt;&gt;""))))+SUMPRODUCT(('Multilayer and Services'!$B$28:$B$78="Y")*('Multilayer and Services'!$K$28:$K$78&gt;1)*((('Multilayer and Services'!$AC$28:$AC$78="")*('Multilayer and Services'!$AD$28:$AD$78="")*('Multilayer and Services'!$AE$28:$AE$78&lt;&gt;""))+(('Multilayer and Services'!$AC$28:$AC$78="")*('Multilayer and Services'!$AD$28:$AD$78&lt;&gt;"")*('Multilayer and Services'!$AE$28:$AE$78=""))+(('Multilayer and Services'!$AC$28:$AC$78="")*('Multilayer and Services'!$AD$28:$AD$78&lt;&gt;"")*('Multilayer and Services'!$AE$28:$AE$78&lt;&gt;""))+(('Multilayer and Services'!$AC$28:$AC$78&lt;&gt;"")*('Multilayer and Services'!$AD$28:$AD$78="")*('Multilayer and Services'!$AE$28:$AE$78=""))+(('Multilayer and Services'!$AC$28:$AC$78&lt;&gt;"")*('Multilayer and Services'!$AD$28:$AD$78="")*('Multilayer and Services'!$AE$28:$AE$78&lt;&gt;""))+(('Multilayer and Services'!$AC$28:$AC$78&lt;&gt;"")*('Multilayer and Services'!$AD$28:$AD$78&lt;&gt;"")*('Multilayer and Services'!$AE$28:$AE$78=""))+(('Multilayer and Services'!$AC$28:$AC$78&lt;&gt;"")*('Multilayer and Services'!$AD$28:$AD$78&lt;&gt;"")*('Multilayer and Services'!$AE$28:$AE$78&lt;&gt;"")))*'Multilayer and Services'!$K$28:$K$78)</f>
        <v>29</v>
      </c>
      <c r="E19" s="5">
        <f>SUMPRODUCT(('Multilayer and Services'!$B$28:$B$78="Y")*('Multilayer and Services'!$K$28:$K$78=1)*((('Multilayer and Services'!$AC$28:$AC$78&lt;&gt;100%)*('Multilayer and Services'!$AD$28:$AD$78&lt;&gt;100%)*('Multilayer and Services'!$AE$28:$AE$78=100%))+(('Multilayer and Services'!$AC$28:$AC$78&lt;&gt;100%)*('Multilayer and Services'!$AD$28:$AD$78=100%)*('Multilayer and Services'!$AE$28:$AE$78&lt;&gt;100%))+(('Multilayer and Services'!$AC$28:$AC$78&lt;&gt;100%)*('Multilayer and Services'!$AD$28:$AD$78=100%)*('Multilayer and Services'!$AE$28:$AE$78=100%))+(('Multilayer and Services'!$AC$28:$AC$78=100%)*('Multilayer and Services'!$AD$28:$AD$78&lt;&gt;100%)*('Multilayer and Services'!$AE$28:$AE$78&lt;&gt;100%))+(('Multilayer and Services'!$AC$28:$AC$78=100%)*('Multilayer and Services'!$AD$28:$AD$78&lt;&gt;100%)*('Multilayer and Services'!$AE$28:$AE$78=100%))+(('Multilayer and Services'!$AC$28:$AC$78=100%)*('Multilayer and Services'!$AD$28:$AD$78=100%)*('Multilayer and Services'!$AE$28:$AE$78&lt;&gt;100%))+(('Multilayer and Services'!$AC$28:$AC$78=100%)*('Multilayer and Services'!$AD$28:$AD$78=100%)*('Multilayer and Services'!$AE$28:$AE$78=100%))))</f>
        <v>0</v>
      </c>
      <c r="F19" s="125">
        <f>SUMPRODUCT(--('Multilayer and Services'!$B$28:$B$78 = "Y"),--('Multilayer and Services'!$K$28:$K$78 = 1),--('Multilayer and Services'!$AC$28:$AC$78 &lt;&gt; ""))+SUMPRODUCT(--('Multilayer and Services'!$B$28:$B$78 = "Y"),--('Multilayer and Services'!$K$28:$K$78 &gt; 1),--('Multilayer and Services'!$AC$28:$AC$78 &lt;&gt; ""),'Multilayer and Services'!$K$28:$K$78)</f>
        <v>29</v>
      </c>
      <c r="G19" s="126">
        <f>SUMPRODUCT(--('Multilayer and Services'!$B$28:$B$78 = "Y"),--('Multilayer and Services'!$K$28:$K$78 = 1),--('Multilayer and Services'!$AC$28:$AC$78 = 100%))+SUMPRODUCT(--('Multilayer and Services'!$B$28:$B$78 = "Y"),--('Multilayer and Services'!$K$28:$K$78 &gt; 1),--('Multilayer and Services'!$AC$28:$AC$78 = 100%),'Multilayer and Services'!$K$28:$K$78)</f>
        <v>0</v>
      </c>
      <c r="H19" s="127"/>
      <c r="I19" s="127"/>
      <c r="J19" s="127"/>
      <c r="K19" s="127"/>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2">
    <mergeCell ref="J13:K13"/>
    <mergeCell ref="B15:B19"/>
    <mergeCell ref="A1:L1"/>
    <mergeCell ref="A2:L2"/>
    <mergeCell ref="B5:B9"/>
    <mergeCell ref="D3:G3"/>
    <mergeCell ref="H13:I13"/>
    <mergeCell ref="D12:K12"/>
    <mergeCell ref="D13:E13"/>
    <mergeCell ref="F13:G13"/>
    <mergeCell ref="D8:G8"/>
    <mergeCell ref="D18:K18"/>
  </mergeCells>
  <conditionalFormatting sqref="D5">
    <cfRule type="expression" dxfId="3163" priority="145" stopIfTrue="1">
      <formula>D5=""</formula>
    </cfRule>
    <cfRule type="expression" dxfId="3162" priority="146" stopIfTrue="1">
      <formula>D5&lt;=0</formula>
    </cfRule>
    <cfRule type="expression" dxfId="3161" priority="147" stopIfTrue="1">
      <formula>D5&lt;1</formula>
    </cfRule>
    <cfRule type="expression" dxfId="3160" priority="148">
      <formula>D5&gt;=1</formula>
    </cfRule>
  </conditionalFormatting>
  <conditionalFormatting sqref="D5">
    <cfRule type="expression" dxfId="3159" priority="149" stopIfTrue="1">
      <formula>D5=""</formula>
    </cfRule>
    <cfRule type="expression" dxfId="3158" priority="150" stopIfTrue="1">
      <formula>D5&lt;=0</formula>
    </cfRule>
    <cfRule type="expression" dxfId="3157" priority="151" stopIfTrue="1">
      <formula>D5&lt;1</formula>
    </cfRule>
    <cfRule type="expression" dxfId="3156" priority="152">
      <formula>D5&gt;=1</formula>
    </cfRule>
  </conditionalFormatting>
  <conditionalFormatting sqref="E5">
    <cfRule type="expression" dxfId="3155" priority="137" stopIfTrue="1">
      <formula>E5=""</formula>
    </cfRule>
    <cfRule type="expression" dxfId="3154" priority="138" stopIfTrue="1">
      <formula>E5&lt;=0</formula>
    </cfRule>
    <cfRule type="expression" dxfId="3153" priority="139" stopIfTrue="1">
      <formula>E5&lt;1</formula>
    </cfRule>
    <cfRule type="expression" dxfId="3152" priority="140">
      <formula>E5&gt;=1</formula>
    </cfRule>
  </conditionalFormatting>
  <conditionalFormatting sqref="E5">
    <cfRule type="expression" dxfId="3151" priority="141" stopIfTrue="1">
      <formula>E5=""</formula>
    </cfRule>
    <cfRule type="expression" dxfId="3150" priority="142" stopIfTrue="1">
      <formula>E5&lt;=0</formula>
    </cfRule>
    <cfRule type="expression" dxfId="3149" priority="143" stopIfTrue="1">
      <formula>E5&lt;1</formula>
    </cfRule>
    <cfRule type="expression" dxfId="3148" priority="144">
      <formula>E5&gt;=1</formula>
    </cfRule>
  </conditionalFormatting>
  <conditionalFormatting sqref="D6">
    <cfRule type="expression" dxfId="3147" priority="129" stopIfTrue="1">
      <formula>D6=""</formula>
    </cfRule>
    <cfRule type="expression" dxfId="3146" priority="130" stopIfTrue="1">
      <formula>D6&lt;=0</formula>
    </cfRule>
    <cfRule type="expression" dxfId="3145" priority="131" stopIfTrue="1">
      <formula>D6&lt;1</formula>
    </cfRule>
    <cfRule type="expression" dxfId="3144" priority="132">
      <formula>D6&gt;=1</formula>
    </cfRule>
  </conditionalFormatting>
  <conditionalFormatting sqref="D6">
    <cfRule type="expression" dxfId="3143" priority="133" stopIfTrue="1">
      <formula>D6=""</formula>
    </cfRule>
    <cfRule type="expression" dxfId="3142" priority="134" stopIfTrue="1">
      <formula>D6&lt;=0</formula>
    </cfRule>
    <cfRule type="expression" dxfId="3141" priority="135" stopIfTrue="1">
      <formula>D6&lt;1</formula>
    </cfRule>
    <cfRule type="expression" dxfId="3140" priority="136">
      <formula>D6&gt;=1</formula>
    </cfRule>
  </conditionalFormatting>
  <conditionalFormatting sqref="D9">
    <cfRule type="expression" dxfId="3139" priority="113" stopIfTrue="1">
      <formula>D9=""</formula>
    </cfRule>
    <cfRule type="expression" dxfId="3138" priority="114" stopIfTrue="1">
      <formula>D9&lt;=0</formula>
    </cfRule>
    <cfRule type="expression" dxfId="3137" priority="115" stopIfTrue="1">
      <formula>D9&lt;1</formula>
    </cfRule>
    <cfRule type="expression" dxfId="3136" priority="116">
      <formula>D9&gt;=1</formula>
    </cfRule>
  </conditionalFormatting>
  <conditionalFormatting sqref="D9">
    <cfRule type="expression" dxfId="3135" priority="117" stopIfTrue="1">
      <formula>D9=""</formula>
    </cfRule>
    <cfRule type="expression" dxfId="3134" priority="118" stopIfTrue="1">
      <formula>D9&lt;=0</formula>
    </cfRule>
    <cfRule type="expression" dxfId="3133" priority="119" stopIfTrue="1">
      <formula>D9&lt;1</formula>
    </cfRule>
    <cfRule type="expression" dxfId="3132" priority="120">
      <formula>D9&gt;=1</formula>
    </cfRule>
  </conditionalFormatting>
  <conditionalFormatting sqref="G5">
    <cfRule type="expression" dxfId="3131" priority="97" stopIfTrue="1">
      <formula>G5=""</formula>
    </cfRule>
    <cfRule type="expression" dxfId="3130" priority="98" stopIfTrue="1">
      <formula>G5&lt;=0</formula>
    </cfRule>
    <cfRule type="expression" dxfId="3129" priority="99" stopIfTrue="1">
      <formula>G5&lt;1</formula>
    </cfRule>
    <cfRule type="expression" dxfId="3128" priority="100">
      <formula>G5&gt;=1</formula>
    </cfRule>
  </conditionalFormatting>
  <conditionalFormatting sqref="G5">
    <cfRule type="expression" dxfId="3127" priority="101" stopIfTrue="1">
      <formula>G5=""</formula>
    </cfRule>
    <cfRule type="expression" dxfId="3126" priority="102" stopIfTrue="1">
      <formula>G5&lt;=0</formula>
    </cfRule>
    <cfRule type="expression" dxfId="3125" priority="103" stopIfTrue="1">
      <formula>G5&lt;1</formula>
    </cfRule>
    <cfRule type="expression" dxfId="3124" priority="104">
      <formula>G5&gt;=1</formula>
    </cfRule>
  </conditionalFormatting>
  <conditionalFormatting sqref="D7">
    <cfRule type="expression" dxfId="3123" priority="65" stopIfTrue="1">
      <formula>D7=""</formula>
    </cfRule>
    <cfRule type="expression" dxfId="3122" priority="66" stopIfTrue="1">
      <formula>D7&lt;=0</formula>
    </cfRule>
    <cfRule type="expression" dxfId="3121" priority="67" stopIfTrue="1">
      <formula>D7&lt;1</formula>
    </cfRule>
    <cfRule type="expression" dxfId="3120" priority="68">
      <formula>D7&gt;=1</formula>
    </cfRule>
  </conditionalFormatting>
  <conditionalFormatting sqref="D7">
    <cfRule type="expression" dxfId="3119" priority="69" stopIfTrue="1">
      <formula>D7=""</formula>
    </cfRule>
    <cfRule type="expression" dxfId="3118" priority="70" stopIfTrue="1">
      <formula>D7&lt;=0</formula>
    </cfRule>
    <cfRule type="expression" dxfId="3117" priority="71" stopIfTrue="1">
      <formula>D7&lt;1</formula>
    </cfRule>
    <cfRule type="expression" dxfId="3116" priority="72">
      <formula>D7&gt;=1</formula>
    </cfRule>
  </conditionalFormatting>
  <conditionalFormatting sqref="F5">
    <cfRule type="expression" dxfId="3115" priority="57" stopIfTrue="1">
      <formula>F5=""</formula>
    </cfRule>
    <cfRule type="expression" dxfId="3114" priority="58" stopIfTrue="1">
      <formula>F5&lt;=0</formula>
    </cfRule>
    <cfRule type="expression" dxfId="3113" priority="59" stopIfTrue="1">
      <formula>F5&lt;1</formula>
    </cfRule>
    <cfRule type="expression" dxfId="3112" priority="60">
      <formula>F5&gt;=1</formula>
    </cfRule>
  </conditionalFormatting>
  <conditionalFormatting sqref="F5">
    <cfRule type="expression" dxfId="3111" priority="61" stopIfTrue="1">
      <formula>F5=""</formula>
    </cfRule>
    <cfRule type="expression" dxfId="3110" priority="62" stopIfTrue="1">
      <formula>F5&lt;=0</formula>
    </cfRule>
    <cfRule type="expression" dxfId="3109" priority="63" stopIfTrue="1">
      <formula>F5&lt;1</formula>
    </cfRule>
    <cfRule type="expression" dxfId="3108" priority="64">
      <formula>F5&gt;=1</formula>
    </cfRule>
  </conditionalFormatting>
  <conditionalFormatting sqref="E6:E7 E9">
    <cfRule type="expression" dxfId="3107" priority="41" stopIfTrue="1">
      <formula>E6=""</formula>
    </cfRule>
    <cfRule type="expression" dxfId="3106" priority="42" stopIfTrue="1">
      <formula>E6&lt;=0</formula>
    </cfRule>
    <cfRule type="expression" dxfId="3105" priority="43" stopIfTrue="1">
      <formula>E6&lt;1</formula>
    </cfRule>
    <cfRule type="expression" dxfId="3104" priority="44">
      <formula>E6&gt;=1</formula>
    </cfRule>
  </conditionalFormatting>
  <conditionalFormatting sqref="E6:E7 E9">
    <cfRule type="expression" dxfId="3103" priority="45" stopIfTrue="1">
      <formula>E6=""</formula>
    </cfRule>
    <cfRule type="expression" dxfId="3102" priority="46" stopIfTrue="1">
      <formula>E6&lt;=0</formula>
    </cfRule>
    <cfRule type="expression" dxfId="3101" priority="47" stopIfTrue="1">
      <formula>E6&lt;1</formula>
    </cfRule>
    <cfRule type="expression" dxfId="3100" priority="48">
      <formula>E6&gt;=1</formula>
    </cfRule>
  </conditionalFormatting>
  <conditionalFormatting sqref="G6:G7 G9">
    <cfRule type="expression" dxfId="3099" priority="33" stopIfTrue="1">
      <formula>G6=""</formula>
    </cfRule>
    <cfRule type="expression" dxfId="3098" priority="34" stopIfTrue="1">
      <formula>G6&lt;=0</formula>
    </cfRule>
    <cfRule type="expression" dxfId="3097" priority="35" stopIfTrue="1">
      <formula>G6&lt;1</formula>
    </cfRule>
    <cfRule type="expression" dxfId="3096" priority="36">
      <formula>G6&gt;=1</formula>
    </cfRule>
  </conditionalFormatting>
  <conditionalFormatting sqref="G6:G7 G9">
    <cfRule type="expression" dxfId="3095" priority="37" stopIfTrue="1">
      <formula>G6=""</formula>
    </cfRule>
    <cfRule type="expression" dxfId="3094" priority="38" stopIfTrue="1">
      <formula>G6&lt;=0</formula>
    </cfRule>
    <cfRule type="expression" dxfId="3093" priority="39" stopIfTrue="1">
      <formula>G6&lt;1</formula>
    </cfRule>
    <cfRule type="expression" dxfId="3092" priority="40">
      <formula>G6&gt;=1</formula>
    </cfRule>
  </conditionalFormatting>
  <conditionalFormatting sqref="F6:F7 F9">
    <cfRule type="expression" dxfId="3091" priority="25" stopIfTrue="1">
      <formula>F6=""</formula>
    </cfRule>
    <cfRule type="expression" dxfId="3090" priority="26" stopIfTrue="1">
      <formula>F6&lt;=0</formula>
    </cfRule>
    <cfRule type="expression" dxfId="3089" priority="27" stopIfTrue="1">
      <formula>F6&lt;1</formula>
    </cfRule>
    <cfRule type="expression" dxfId="3088" priority="28">
      <formula>F6&gt;=1</formula>
    </cfRule>
  </conditionalFormatting>
  <conditionalFormatting sqref="F6:F7 F9">
    <cfRule type="expression" dxfId="3087" priority="29" stopIfTrue="1">
      <formula>F6=""</formula>
    </cfRule>
    <cfRule type="expression" dxfId="3086" priority="30" stopIfTrue="1">
      <formula>F6&lt;=0</formula>
    </cfRule>
    <cfRule type="expression" dxfId="3085" priority="31" stopIfTrue="1">
      <formula>F6&lt;1</formula>
    </cfRule>
    <cfRule type="expression" dxfId="3084" priority="32">
      <formula>F6&gt;=1</formula>
    </cfRule>
  </conditionalFormatting>
  <conditionalFormatting sqref="H17:K17">
    <cfRule type="expression" dxfId="3083" priority="17" stopIfTrue="1">
      <formula>H17=""</formula>
    </cfRule>
    <cfRule type="expression" dxfId="3082" priority="18" stopIfTrue="1">
      <formula>H17&lt;=0</formula>
    </cfRule>
    <cfRule type="expression" dxfId="3081" priority="19" stopIfTrue="1">
      <formula>H17&lt;1</formula>
    </cfRule>
    <cfRule type="expression" dxfId="3080" priority="20">
      <formula>H17&gt;=1</formula>
    </cfRule>
  </conditionalFormatting>
  <conditionalFormatting sqref="H17:K17">
    <cfRule type="expression" dxfId="3079" priority="21" stopIfTrue="1">
      <formula>H17=""</formula>
    </cfRule>
    <cfRule type="expression" dxfId="3078" priority="22" stopIfTrue="1">
      <formula>H17&lt;=0</formula>
    </cfRule>
    <cfRule type="expression" dxfId="3077" priority="23" stopIfTrue="1">
      <formula>H17&lt;1</formula>
    </cfRule>
    <cfRule type="expression" dxfId="3076" priority="24">
      <formula>H17&gt;=1</formula>
    </cfRule>
  </conditionalFormatting>
  <conditionalFormatting sqref="D16:K16">
    <cfRule type="expression" dxfId="3075" priority="9" stopIfTrue="1">
      <formula>D16=""</formula>
    </cfRule>
    <cfRule type="expression" dxfId="3074" priority="10" stopIfTrue="1">
      <formula>D16&lt;=0</formula>
    </cfRule>
    <cfRule type="expression" dxfId="3073" priority="11" stopIfTrue="1">
      <formula>D16&lt;1</formula>
    </cfRule>
    <cfRule type="expression" dxfId="3072" priority="12">
      <formula>D16&gt;=1</formula>
    </cfRule>
  </conditionalFormatting>
  <conditionalFormatting sqref="D16:K16">
    <cfRule type="expression" dxfId="3071" priority="13" stopIfTrue="1">
      <formula>D16=""</formula>
    </cfRule>
    <cfRule type="expression" dxfId="3070" priority="14" stopIfTrue="1">
      <formula>D16&lt;=0</formula>
    </cfRule>
    <cfRule type="expression" dxfId="3069" priority="15" stopIfTrue="1">
      <formula>D16&lt;1</formula>
    </cfRule>
    <cfRule type="expression" dxfId="3068" priority="16">
      <formula>D16&gt;=1</formula>
    </cfRule>
  </conditionalFormatting>
  <conditionalFormatting sqref="H19:K19">
    <cfRule type="expression" dxfId="3067" priority="1" stopIfTrue="1">
      <formula>H19=""</formula>
    </cfRule>
    <cfRule type="expression" dxfId="3066" priority="2" stopIfTrue="1">
      <formula>H19&lt;=0</formula>
    </cfRule>
    <cfRule type="expression" dxfId="3065" priority="3" stopIfTrue="1">
      <formula>H19&lt;1</formula>
    </cfRule>
    <cfRule type="expression" dxfId="3064" priority="4">
      <formula>H19&gt;=1</formula>
    </cfRule>
  </conditionalFormatting>
  <conditionalFormatting sqref="H19:K19">
    <cfRule type="expression" dxfId="3063" priority="5" stopIfTrue="1">
      <formula>H19=""</formula>
    </cfRule>
    <cfRule type="expression" dxfId="3062" priority="6" stopIfTrue="1">
      <formula>H19&lt;=0</formula>
    </cfRule>
    <cfRule type="expression" dxfId="3061" priority="7" stopIfTrue="1">
      <formula>H19&lt;1</formula>
    </cfRule>
    <cfRule type="expression" dxfId="3060" priority="8">
      <formula>H19&gt;=1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15"/>
  <sheetViews>
    <sheetView topLeftCell="A70" zoomScale="80" zoomScaleNormal="80" workbookViewId="0">
      <selection activeCell="P25" sqref="P25"/>
    </sheetView>
  </sheetViews>
  <sheetFormatPr defaultRowHeight="15" outlineLevelRow="2" x14ac:dyDescent="0.25"/>
  <cols>
    <col min="1" max="1" width="10" style="32" customWidth="1"/>
    <col min="2" max="2" width="10" style="56"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6"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5.5703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5703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7" customWidth="1"/>
    <col min="34" max="16384" width="9.140625" style="8"/>
  </cols>
  <sheetData>
    <row r="1" spans="1:33" ht="21.75" customHeight="1" x14ac:dyDescent="0.25">
      <c r="A1" s="232" t="s">
        <v>10</v>
      </c>
      <c r="B1" s="219" t="s">
        <v>98</v>
      </c>
      <c r="C1" s="220"/>
      <c r="D1" s="220"/>
      <c r="E1" s="220"/>
      <c r="F1" s="220"/>
      <c r="G1" s="220"/>
      <c r="H1" s="220"/>
      <c r="I1" s="220"/>
      <c r="J1" s="220"/>
      <c r="K1" s="220"/>
      <c r="L1" s="220"/>
      <c r="M1" s="221"/>
      <c r="N1" s="233" t="s">
        <v>11</v>
      </c>
      <c r="O1" s="234"/>
      <c r="P1" s="234"/>
      <c r="Q1" s="234"/>
      <c r="R1" s="234"/>
      <c r="S1" s="234"/>
      <c r="T1" s="234"/>
      <c r="U1" s="234"/>
      <c r="V1" s="234"/>
      <c r="W1" s="234"/>
      <c r="X1" s="234"/>
      <c r="Y1" s="234"/>
      <c r="Z1" s="234"/>
      <c r="AA1" s="234"/>
      <c r="AB1" s="234"/>
      <c r="AC1" s="234"/>
      <c r="AD1" s="234"/>
      <c r="AE1" s="234"/>
      <c r="AF1" s="7"/>
      <c r="AG1" s="188" t="s">
        <v>12</v>
      </c>
    </row>
    <row r="2" spans="1:33" ht="15.75" customHeight="1" outlineLevel="1" x14ac:dyDescent="0.25">
      <c r="A2" s="232"/>
      <c r="B2" s="219"/>
      <c r="C2" s="220"/>
      <c r="D2" s="220"/>
      <c r="E2" s="220"/>
      <c r="F2" s="220"/>
      <c r="G2" s="220"/>
      <c r="H2" s="220"/>
      <c r="I2" s="220"/>
      <c r="J2" s="220"/>
      <c r="K2" s="220"/>
      <c r="L2" s="220"/>
      <c r="M2" s="221"/>
      <c r="N2" s="191" t="s">
        <v>13</v>
      </c>
      <c r="O2" s="192"/>
      <c r="P2" s="192"/>
      <c r="Q2" s="192"/>
      <c r="R2" s="192"/>
      <c r="S2" s="192"/>
      <c r="T2" s="192"/>
      <c r="U2" s="192"/>
      <c r="V2" s="192"/>
      <c r="W2" s="192"/>
      <c r="X2" s="192"/>
      <c r="Y2" s="192"/>
      <c r="Z2" s="192"/>
      <c r="AA2" s="192"/>
      <c r="AB2" s="192"/>
      <c r="AC2" s="192"/>
      <c r="AD2" s="192"/>
      <c r="AE2" s="192"/>
      <c r="AF2" s="7"/>
      <c r="AG2" s="189"/>
    </row>
    <row r="3" spans="1:33" ht="54" customHeight="1" outlineLevel="1" x14ac:dyDescent="0.25">
      <c r="A3" s="9" t="s">
        <v>14</v>
      </c>
      <c r="B3" s="222" t="s">
        <v>99</v>
      </c>
      <c r="C3" s="223"/>
      <c r="D3" s="223"/>
      <c r="E3" s="223"/>
      <c r="F3" s="223"/>
      <c r="G3" s="223"/>
      <c r="H3" s="223"/>
      <c r="I3" s="223"/>
      <c r="J3" s="223"/>
      <c r="K3" s="223"/>
      <c r="L3" s="223"/>
      <c r="M3" s="224"/>
      <c r="N3" s="195" t="s">
        <v>15</v>
      </c>
      <c r="O3" s="196"/>
      <c r="P3" s="196"/>
      <c r="Q3" s="197"/>
      <c r="R3" s="235" t="s">
        <v>16</v>
      </c>
      <c r="S3" s="236"/>
      <c r="T3" s="195" t="s">
        <v>17</v>
      </c>
      <c r="U3" s="196"/>
      <c r="V3" s="196"/>
      <c r="W3" s="197"/>
      <c r="X3" s="241" t="s">
        <v>18</v>
      </c>
      <c r="Y3" s="242"/>
      <c r="Z3" s="242"/>
      <c r="AA3" s="243"/>
      <c r="AB3" s="195" t="s">
        <v>19</v>
      </c>
      <c r="AC3" s="196"/>
      <c r="AD3" s="196"/>
      <c r="AE3" s="197"/>
      <c r="AF3" s="7"/>
      <c r="AG3" s="189"/>
    </row>
    <row r="4" spans="1:33" ht="18.75" customHeight="1" outlineLevel="1" thickBot="1" x14ac:dyDescent="0.3">
      <c r="A4" s="10" t="s">
        <v>20</v>
      </c>
      <c r="B4" s="225" t="s">
        <v>187</v>
      </c>
      <c r="C4" s="226"/>
      <c r="D4" s="226"/>
      <c r="E4" s="227"/>
      <c r="F4" s="230" t="s">
        <v>188</v>
      </c>
      <c r="G4" s="229"/>
      <c r="H4" s="11"/>
      <c r="I4" s="11"/>
      <c r="J4" s="11"/>
      <c r="K4" s="11"/>
      <c r="L4" s="11"/>
      <c r="M4" s="12"/>
      <c r="N4" s="198"/>
      <c r="O4" s="199"/>
      <c r="P4" s="199"/>
      <c r="Q4" s="200"/>
      <c r="R4" s="237"/>
      <c r="S4" s="238"/>
      <c r="T4" s="198"/>
      <c r="U4" s="199"/>
      <c r="V4" s="199"/>
      <c r="W4" s="200"/>
      <c r="X4" s="244"/>
      <c r="Y4" s="245"/>
      <c r="Z4" s="245"/>
      <c r="AA4" s="246"/>
      <c r="AB4" s="198"/>
      <c r="AC4" s="199"/>
      <c r="AD4" s="199"/>
      <c r="AE4" s="200"/>
      <c r="AF4" s="7"/>
      <c r="AG4" s="189"/>
    </row>
    <row r="5" spans="1:33" ht="18.75" customHeight="1" outlineLevel="1" x14ac:dyDescent="0.25">
      <c r="A5" s="10" t="s">
        <v>21</v>
      </c>
      <c r="B5" s="228" t="s">
        <v>189</v>
      </c>
      <c r="C5" s="229"/>
      <c r="D5" s="229"/>
      <c r="E5" s="229"/>
      <c r="F5" s="230" t="s">
        <v>190</v>
      </c>
      <c r="G5" s="229"/>
      <c r="H5" s="11"/>
      <c r="I5" s="11"/>
      <c r="J5" s="11"/>
      <c r="K5" s="11"/>
      <c r="L5" s="13"/>
      <c r="M5" s="14"/>
      <c r="N5" s="239" t="s">
        <v>22</v>
      </c>
      <c r="O5" s="240"/>
      <c r="P5" s="240"/>
      <c r="Q5" s="240"/>
      <c r="R5" s="240"/>
      <c r="S5" s="247"/>
      <c r="T5" s="239" t="s">
        <v>23</v>
      </c>
      <c r="U5" s="240"/>
      <c r="V5" s="240"/>
      <c r="W5" s="240"/>
      <c r="X5" s="240"/>
      <c r="Y5" s="240"/>
      <c r="Z5" s="240"/>
      <c r="AA5" s="240"/>
      <c r="AB5" s="240"/>
      <c r="AC5" s="240"/>
      <c r="AD5" s="240"/>
      <c r="AE5" s="240"/>
      <c r="AF5" s="7"/>
      <c r="AG5" s="189"/>
    </row>
    <row r="6" spans="1:33" ht="18.75" customHeight="1" outlineLevel="1" x14ac:dyDescent="0.25">
      <c r="A6" s="101"/>
      <c r="B6" s="115"/>
      <c r="C6" s="97"/>
      <c r="D6" s="97"/>
      <c r="E6" s="97"/>
      <c r="F6" s="103"/>
      <c r="G6" s="97"/>
      <c r="H6" s="11"/>
      <c r="I6" s="11"/>
      <c r="J6" s="11"/>
      <c r="K6" s="11"/>
      <c r="L6" s="99"/>
      <c r="M6" s="100"/>
      <c r="N6" s="205" t="s">
        <v>131</v>
      </c>
      <c r="O6" s="206"/>
      <c r="P6" s="206"/>
      <c r="Q6" s="207"/>
      <c r="R6" s="208" t="s">
        <v>132</v>
      </c>
      <c r="S6" s="209"/>
      <c r="T6" s="205" t="s">
        <v>134</v>
      </c>
      <c r="U6" s="206"/>
      <c r="V6" s="206"/>
      <c r="W6" s="207"/>
      <c r="X6" s="205" t="s">
        <v>135</v>
      </c>
      <c r="Y6" s="206"/>
      <c r="Z6" s="206"/>
      <c r="AA6" s="207"/>
      <c r="AB6" s="205" t="s">
        <v>136</v>
      </c>
      <c r="AC6" s="206"/>
      <c r="AD6" s="206"/>
      <c r="AE6" s="207"/>
      <c r="AF6" s="7"/>
      <c r="AG6" s="189"/>
    </row>
    <row r="7" spans="1:33" ht="47.25" customHeight="1" x14ac:dyDescent="0.3">
      <c r="A7" s="15" t="s">
        <v>24</v>
      </c>
      <c r="B7" s="102" t="s">
        <v>25</v>
      </c>
      <c r="C7" s="16" t="s">
        <v>26</v>
      </c>
      <c r="D7" s="16" t="s">
        <v>27</v>
      </c>
      <c r="E7" s="16" t="s">
        <v>28</v>
      </c>
      <c r="F7" s="16" t="s">
        <v>29</v>
      </c>
      <c r="G7" s="16" t="s">
        <v>30</v>
      </c>
      <c r="H7" s="17" t="s">
        <v>31</v>
      </c>
      <c r="I7" s="17" t="s">
        <v>32</v>
      </c>
      <c r="J7" s="17" t="s">
        <v>33</v>
      </c>
      <c r="K7" s="18" t="s">
        <v>34</v>
      </c>
      <c r="L7" s="19" t="s">
        <v>35</v>
      </c>
      <c r="M7" s="12"/>
      <c r="N7" s="104" t="s">
        <v>133</v>
      </c>
      <c r="O7" s="105" t="s">
        <v>2</v>
      </c>
      <c r="P7" s="105" t="s">
        <v>97</v>
      </c>
      <c r="Q7" s="106" t="s">
        <v>3</v>
      </c>
      <c r="R7" s="201" t="s">
        <v>36</v>
      </c>
      <c r="S7" s="202"/>
      <c r="T7" s="104" t="s">
        <v>133</v>
      </c>
      <c r="U7" s="105" t="s">
        <v>2</v>
      </c>
      <c r="V7" s="105" t="s">
        <v>97</v>
      </c>
      <c r="W7" s="106" t="s">
        <v>3</v>
      </c>
      <c r="X7" s="104" t="s">
        <v>133</v>
      </c>
      <c r="Y7" s="105" t="s">
        <v>2</v>
      </c>
      <c r="Z7" s="105" t="s">
        <v>97</v>
      </c>
      <c r="AA7" s="106" t="s">
        <v>3</v>
      </c>
      <c r="AB7" s="104" t="s">
        <v>133</v>
      </c>
      <c r="AC7" s="105" t="s">
        <v>2</v>
      </c>
      <c r="AD7" s="105" t="s">
        <v>97</v>
      </c>
      <c r="AE7" s="106" t="s">
        <v>3</v>
      </c>
      <c r="AF7" s="12"/>
      <c r="AG7" s="189"/>
    </row>
    <row r="8" spans="1:33" ht="15" customHeight="1" outlineLevel="1" x14ac:dyDescent="0.25">
      <c r="A8" s="20"/>
      <c r="B8" s="116"/>
      <c r="C8" s="12"/>
      <c r="D8" s="12"/>
      <c r="E8" s="12"/>
      <c r="F8" s="12"/>
      <c r="G8" s="12"/>
      <c r="H8" s="21"/>
      <c r="I8" s="12"/>
      <c r="J8" s="12"/>
      <c r="K8" s="22"/>
      <c r="L8" s="23"/>
      <c r="M8" s="12"/>
      <c r="N8" s="118"/>
      <c r="O8" s="119"/>
      <c r="P8" s="119"/>
      <c r="Q8" s="119"/>
      <c r="R8" s="119"/>
      <c r="S8" s="119"/>
      <c r="T8" s="119"/>
      <c r="U8" s="119"/>
      <c r="V8" s="119"/>
      <c r="W8" s="119"/>
      <c r="X8" s="119"/>
      <c r="Y8" s="119"/>
      <c r="Z8" s="119"/>
      <c r="AA8" s="119"/>
      <c r="AB8" s="119"/>
      <c r="AC8" s="119"/>
      <c r="AD8" s="119"/>
      <c r="AE8" s="119"/>
      <c r="AF8" s="12"/>
      <c r="AG8" s="190"/>
    </row>
    <row r="9" spans="1:33" ht="15" customHeight="1" outlineLevel="1" x14ac:dyDescent="0.25">
      <c r="A9" s="24"/>
      <c r="B9" s="24"/>
      <c r="C9" s="24"/>
      <c r="D9" s="24"/>
      <c r="E9" s="24"/>
      <c r="F9" s="24"/>
      <c r="G9" s="24"/>
      <c r="H9" s="25"/>
      <c r="I9" s="26"/>
      <c r="J9" s="27"/>
      <c r="K9" s="27"/>
      <c r="L9" s="28" t="s">
        <v>1</v>
      </c>
      <c r="M9" s="29"/>
      <c r="N9" s="110"/>
      <c r="O9" s="203">
        <f>IF(SUMPRODUCT(--(O$28:O$78&lt;&gt;""),$K$28:$K$78)+ SUMPRODUCT(--(P$28:P$78&lt;&gt;""),$K$28:$K$78)+ SUMPRODUCT(--(Q$28:Q$78&lt;&gt;""),$K$28:$K$78),(SUMPRODUCT(--(O$28:O$78 &lt;&gt;""),$K$28:$K$78,O$28:O$78)+SUMPRODUCT(--(P$28:P$78 &lt;&gt;""),$K$28:$K$78,P$28:P$78)+ SUMPRODUCT(--(Q$28:Q$78 &lt;&gt;""),$K$28:$K$78,Q$28:Q$78))/( SUMPRODUCT(--(O$28:O$78&lt;&gt;""),$K$28:$K$78)+ SUMPRODUCT(--(P$28:P$78&lt;&gt;""),$K$28:$K$78)+ SUMPRODUCT(--(Q$28:Q$78&lt;&gt;""),$K$28:$K$78)),"")</f>
        <v>0.98190789473684204</v>
      </c>
      <c r="P9" s="203"/>
      <c r="Q9" s="203"/>
      <c r="R9" s="210">
        <f>IF(SUMPRODUCT(--(S$28:S$78&lt;&gt;""),$K$28:$K$78),SUMPRODUCT(--(S$28:S$78 &lt;&gt;""),$K$28:$K$78,S$28:S$78)/SUMPRODUCT(--(S$28:S$78 &lt;&gt;""),$K$28:$K$78),"")</f>
        <v>1.3157894736842105E-2</v>
      </c>
      <c r="S9" s="210"/>
      <c r="T9" s="110"/>
      <c r="U9" s="203" t="str">
        <f>IF(SUMPRODUCT(--(U$28:U$78&lt;&gt;""),$K$28:$K$78)+ SUMPRODUCT(--(V$28:V$78&lt;&gt;""),$K$28:$K$78)+ SUMPRODUCT(--(W$28:W$78&lt;&gt;""),$K$28:$K$78),(SUMPRODUCT(--(U$28:U$78 &lt;&gt;""),$K$28:$K$78,U$28:U$78)+SUMPRODUCT(--(V$28:V$78 &lt;&gt;""),$K$28:$K$78,V$28:V$78)+ SUMPRODUCT(--(W$28:W$78 &lt;&gt;""),$K$28:$K$78,W$28:W$78))/( SUMPRODUCT(--(U$28:U$78&lt;&gt;""),$K$28:$K$78)+ SUMPRODUCT(--(V$28:V$78&lt;&gt;""),$K$28:$K$78)+ SUMPRODUCT(--(W$28:W$78&lt;&gt;""),$K$28:$K$78)),"")</f>
        <v/>
      </c>
      <c r="V9" s="203"/>
      <c r="W9" s="203"/>
      <c r="X9" s="110"/>
      <c r="Y9" s="211" t="s">
        <v>292</v>
      </c>
      <c r="Z9" s="212"/>
      <c r="AA9" s="213"/>
      <c r="AB9" s="110"/>
      <c r="AC9" s="203">
        <f>IF(SUMPRODUCT(--(AC$28:AC$78&lt;&gt;""),$K$28:$K$78)+ SUMPRODUCT(--(AD$28:AD$78&lt;&gt;""),$K$28:$K$78)+ SUMPRODUCT(--(AE$28:AE$78&lt;&gt;""),$K$28:$K$78),(SUMPRODUCT(--(AC$28:AC$78 &lt;&gt;""),$K$28:$K$78,AC$28:AC$78)+SUMPRODUCT(--(AD$28:AD$78 &lt;&gt;""),$K$28:$K$78,AD$28:AD$78)+ SUMPRODUCT(--(AE$28:AE$78 &lt;&gt;""),$K$28:$K$78,AE$28:AE$78))/( SUMPRODUCT(--(AC$28:AC$78&lt;&gt;""),$K$28:$K$78)+ SUMPRODUCT(--(AD$28:AD$78&lt;&gt;""),$K$28:$K$78)+ SUMPRODUCT(--(AE$28:AE$78&lt;&gt;""),$K$28:$K$78)),"")</f>
        <v>1.3605442176870748E-2</v>
      </c>
      <c r="AD9" s="203"/>
      <c r="AE9" s="203"/>
      <c r="AF9" s="12"/>
      <c r="AG9" s="107"/>
    </row>
    <row r="10" spans="1:33" ht="18" customHeight="1" outlineLevel="1" x14ac:dyDescent="0.25">
      <c r="A10" s="24"/>
      <c r="B10" s="24"/>
      <c r="C10" s="24"/>
      <c r="D10" s="24"/>
      <c r="E10" s="24"/>
      <c r="F10" s="24"/>
      <c r="G10" s="24"/>
      <c r="H10" s="25"/>
      <c r="I10" s="26"/>
      <c r="J10" s="27"/>
      <c r="K10" s="27"/>
      <c r="L10" s="28"/>
      <c r="M10" s="29"/>
      <c r="N10" s="111"/>
      <c r="O10" s="109">
        <f>IF(SUMPRODUCT(--(O$28:O$78&lt;&gt;""),$K$28:$K$78),SUMPRODUCT(--(O$28:O$78 &lt;&gt;""),$K$28:$K$78,O$28:O$78)/SUMPRODUCT(--(O$28:O$78 &lt;&gt;""),$K$28:$K$78),"")</f>
        <v>1</v>
      </c>
      <c r="P10" s="108">
        <f>IF(SUMPRODUCT(--(P$28:P$78&lt;&gt;""),$K$28:$K$78),SUMPRODUCT(--(P$28:P$78 &lt;&gt;""),$K$28:$K$78,P$28:P$78)/SUMPRODUCT(--(P$28:P$78 &lt;&gt;""),$K$28:$K$78),"")</f>
        <v>0.96381578947368418</v>
      </c>
      <c r="Q10" s="108" t="str">
        <f>IF(SUMPRODUCT(--(Q$28:Q$78&lt;&gt;""),$K$28:$K$78),SUMPRODUCT(--(Q$28:Q$78 &lt;&gt;""),$K$28:$K$78,Q$28:Q$78)/SUMPRODUCT(--(Q$28:Q$78 &lt;&gt;""),$K$28:$K$78),"")</f>
        <v/>
      </c>
      <c r="R10" s="204"/>
      <c r="S10" s="204"/>
      <c r="T10" s="111"/>
      <c r="U10" s="108" t="str">
        <f>IF(SUMPRODUCT(--(U$28:U$78&lt;&gt;""),$K$28:$K$78),SUMPRODUCT(--(U$28:U$78 &lt;&gt;""),$K$28:$K$78,U$28:U$78)/SUMPRODUCT(--(U$28:U$78 &lt;&gt;""),$K$28:$K$78),"")</f>
        <v/>
      </c>
      <c r="V10" s="108" t="str">
        <f>IF(SUMPRODUCT(--(V$28:V$78&lt;&gt;""),$K$28:$K$78),SUMPRODUCT(--(V$28:V$78 &lt;&gt;""),$K$28:$K$78,V$28:V$78)/SUMPRODUCT(--(V$28:V$78 &lt;&gt;""),$K$28:$K$78),"")</f>
        <v/>
      </c>
      <c r="W10" s="108" t="str">
        <f>IF(SUMPRODUCT(--(W$28:W$78&lt;&gt;""),$K$28:$K$78),SUMPRODUCT(--(W$28:W$78 &lt;&gt;""),$K$28:$K$78,W$28:W$78)/SUMPRODUCT(--(W$28:W$78 &lt;&gt;""),$K$28:$K$78),"")</f>
        <v/>
      </c>
      <c r="X10" s="111"/>
      <c r="Y10" s="214"/>
      <c r="Z10" s="215"/>
      <c r="AA10" s="216"/>
      <c r="AB10" s="111"/>
      <c r="AC10" s="108">
        <f>IF(SUMPRODUCT(--(AC$28:AC$78&lt;&gt;""),$K$28:$K$78),SUMPRODUCT(--(AC$28:AC$78 &lt;&gt;""),$K$28:$K$78,AC$28:AC$78)/SUMPRODUCT(--(AC$28:AC$78 &lt;&gt;""),$K$28:$K$78),"")</f>
        <v>1.3605442176870748E-2</v>
      </c>
      <c r="AD10" s="108">
        <f>IF(SUMPRODUCT(--(AD$28:AD$78&lt;&gt;""),$K$28:$K$78),SUMPRODUCT(--(AD$28:AD$78 &lt;&gt;""),$K$28:$K$78,AD$28:AD$78)/SUMPRODUCT(--(AD$28:AD$78 &lt;&gt;""),$K$28:$K$78),"")</f>
        <v>1.3605442176870748E-2</v>
      </c>
      <c r="AE10" s="108" t="str">
        <f>IF(SUMPRODUCT(--(AE$28:AE$78&lt;&gt;""),$K$28:$K$78),SUMPRODUCT(--(AE$28:AE$78 &lt;&gt;""),$K$28:$K$78,AE$28:AE$78)/SUMPRODUCT(--(AE$28:AE$78 &lt;&gt;""),$K$28:$K$78),"")</f>
        <v/>
      </c>
      <c r="AF10" s="30"/>
      <c r="AG10" s="31"/>
    </row>
    <row r="11" spans="1:33" ht="9" customHeight="1" outlineLevel="1" x14ac:dyDescent="0.25">
      <c r="A11" s="24"/>
      <c r="B11" s="24"/>
      <c r="C11" s="24"/>
      <c r="D11" s="24"/>
      <c r="E11" s="24"/>
      <c r="F11" s="24"/>
      <c r="G11" s="24"/>
      <c r="H11" s="25"/>
      <c r="I11" s="26"/>
      <c r="J11" s="27"/>
      <c r="K11" s="27"/>
      <c r="L11" s="26"/>
      <c r="M11" s="33"/>
      <c r="N11" s="112"/>
      <c r="O11" s="34"/>
      <c r="P11" s="34"/>
      <c r="Q11" s="34"/>
      <c r="R11" s="34"/>
      <c r="S11" s="34"/>
      <c r="T11" s="112"/>
      <c r="U11" s="34"/>
      <c r="V11" s="34"/>
      <c r="W11" s="34"/>
      <c r="X11" s="112"/>
      <c r="Y11" s="34"/>
      <c r="Z11" s="34"/>
      <c r="AA11" s="34"/>
      <c r="AB11" s="112"/>
      <c r="AC11" s="34"/>
      <c r="AD11" s="34"/>
      <c r="AE11" s="34"/>
      <c r="AF11" s="30"/>
      <c r="AG11" s="31"/>
    </row>
    <row r="12" spans="1:33" ht="15" customHeight="1" outlineLevel="1" x14ac:dyDescent="0.25">
      <c r="A12" s="24"/>
      <c r="B12" s="24"/>
      <c r="C12" s="24"/>
      <c r="D12" s="24"/>
      <c r="E12" s="24"/>
      <c r="F12" s="24"/>
      <c r="G12" s="24"/>
      <c r="H12" s="25"/>
      <c r="I12" s="26"/>
      <c r="J12" s="27"/>
      <c r="K12" s="27"/>
      <c r="L12" s="26" t="s">
        <v>37</v>
      </c>
      <c r="M12" s="22"/>
      <c r="N12" s="111"/>
      <c r="O12" s="114" t="str">
        <f>IF(SUMPRODUCT(--(O$28:O$78&lt;&gt;""),--($N$28:$N$78=1),$K$28:$K$78)&gt;0,SUMPRODUCT(--($N$28:$N$78=1),--(O$28:O$78 &lt;&gt;""),$K$28:$K$78,O$28:O$78)/SUMPRODUCT(--(O$28:O$78 &lt;&gt;""),--($N$28:$N$78=1),$K$28:$K$78),"")</f>
        <v/>
      </c>
      <c r="P12" s="114" t="str">
        <f>IF(SUMPRODUCT(--(P$28:P$78&lt;&gt;""),--($N$28:$N$78=1),$K$28:$K$78)&gt;0,SUMPRODUCT(--($N$28:$N$78=1),--(P$28:P$78 &lt;&gt;""),$K$28:$K$78,P$28:P$78)/SUMPRODUCT(--(P$28:P$78 &lt;&gt;""),--($N$28:$N$78=1),$K$28:$K$78),"")</f>
        <v/>
      </c>
      <c r="Q12" s="114" t="str">
        <f>IF(SUMPRODUCT(--(Q$28:Q$78&lt;&gt;""),--($N$28:$N$78=1),$K$28:$K$78)&gt;0,SUMPRODUCT(--($N$28:$N$78=1),--(Q$28:Q$78 &lt;&gt;""),$K$28:$K$78,Q$28:Q$78)/SUMPRODUCT(--(Q$28:Q$78 &lt;&gt;""),--($N$28:$N$78=1),$K$28:$K$78),"")</f>
        <v/>
      </c>
      <c r="R12" s="193">
        <f>IF(SUMPRODUCT(--(S$28:S$78&lt;&gt;""),--(R$28:R$78=1),$K$28:$K$78)&gt;0,SUMPRODUCT(--(R$28:R$78=1),--(S$28:S$78 &lt;&gt;""),$K$28:$K$78,S$28:S$78)/SUMPRODUCT(--(S$28:S$78 &lt;&gt;""),--(R$28:R$78=1),$K$28:$K$78),"")</f>
        <v>1.3157894736842105E-2</v>
      </c>
      <c r="S12" s="194"/>
      <c r="T12" s="111"/>
      <c r="U12" s="96" t="str">
        <f>IF(SUMPRODUCT(--(U$28:U$78&lt;&gt;""),--($T$28:$T$78=1),$K$28:$K$78)&gt;0,SUMPRODUCT(--($T$28:$T$78=1),--(U$28:U$78 &lt;&gt;""),$K$28:$K$78,U$28:U$78)/SUMPRODUCT(--(U$28:U$78 &lt;&gt;""),--($T$28:$T$78=1),$K$28:$K$78),"")</f>
        <v/>
      </c>
      <c r="V12" s="96" t="str">
        <f>IF(SUMPRODUCT(--(V$28:V$78&lt;&gt;""),--($T$28:$T$78=1),$K$28:$K$78)&gt;0,SUMPRODUCT(--($T$28:$T$78=1),--(V$28:V$78 &lt;&gt;""),$K$28:$K$78,V$28:V$78)/SUMPRODUCT(--(V$28:V$78 &lt;&gt;""),--($T$28:$T$78=1),$K$28:$K$78),"")</f>
        <v/>
      </c>
      <c r="W12" s="96" t="str">
        <f>IF(SUMPRODUCT(--(W$28:W$78&lt;&gt;""),--($T$28:$T$78=1),$K$28:$K$78)&gt;0,SUMPRODUCT(--($T$28:$T$78=1),--(W$28:W$78 &lt;&gt;""),$K$28:$K$78,W$28:W$78)/SUMPRODUCT(--(W$28:W$78 &lt;&gt;""),--($T$28:$T$78=1),$K$28:$K$78),"")</f>
        <v/>
      </c>
      <c r="X12" s="111"/>
      <c r="Y12" s="96" t="str">
        <f>IF(SUMPRODUCT(--(Y$28:Y$78&lt;&gt;""),--($X$28:$X$78=1),$K$28:$K$78)&gt;0,SUMPRODUCT(--($X$28:$X$78=1),--(Y$28:Y$78 &lt;&gt;""),$K$28:$K$78,Y$28:Y$78)/SUMPRODUCT(--(Y$28:Y$78 &lt;&gt;""),--($X$28:$X$78=1),$K$28:$K$78),"")</f>
        <v/>
      </c>
      <c r="Z12" s="96" t="str">
        <f>IF(SUMPRODUCT(--(Z$28:Z$78&lt;&gt;""),--($X$28:$X$78=1),$K$28:$K$78)&gt;0,SUMPRODUCT(--($X$28:$X$78=1),--(Z$28:Z$78 &lt;&gt;""),$K$28:$K$78,Z$28:Z$78)/SUMPRODUCT(--(Z$28:Z$78 &lt;&gt;""),--($X$28:$X$78=1),$K$28:$K$78),"")</f>
        <v/>
      </c>
      <c r="AA12" s="96" t="str">
        <f>IF(SUMPRODUCT(--(AA$28:AA$78&lt;&gt;""),--($X$28:$X$78=1),$K$28:$K$78)&gt;0,SUMPRODUCT(--($X$28:$X$78=1),--(AA$28:AA$78 &lt;&gt;""),$K$28:$K$78,AA$28:AA$78)/SUMPRODUCT(--(AA$28:AA$78 &lt;&gt;""),--($X$28:$X$78=1),$K$28:$K$78),"")</f>
        <v/>
      </c>
      <c r="AB12" s="111"/>
      <c r="AC12" s="96">
        <f>IF(SUMPRODUCT(--(AC$28:AC$78&lt;&gt;""),--($AB$28:$AB$78=1),$K$28:$K$78)&gt;0,SUMPRODUCT(--($AB$28:$AB$78=1),--(AC$28:AC$78 &lt;&gt;""),$K$28:$K$78,AC$28:AC$78)/SUMPRODUCT(--(AC$28:AC$78 &lt;&gt;""),--($AB$28:$AB$78=1),$K$28:$K$78),"")</f>
        <v>1.3605442176870748E-2</v>
      </c>
      <c r="AD12" s="96">
        <f>IF(SUMPRODUCT(--(AD$28:AD$78&lt;&gt;""),--($AB$28:$AB$78=1),$K$28:$K$78)&gt;0,SUMPRODUCT(--($AB$28:$AB$78=1),--(AD$28:AD$78 &lt;&gt;""),$K$28:$K$78,AD$28:AD$78)/SUMPRODUCT(--(AD$28:AD$78 &lt;&gt;""),--($AB$28:$AB$78=1),$K$28:$K$78),"")</f>
        <v>1.3605442176870748E-2</v>
      </c>
      <c r="AE12" s="96" t="str">
        <f>IF(SUMPRODUCT(--(AE$28:AE$78&lt;&gt;""),--($AB$28:$AB$78=1),$K$28:$K$78)&gt;0,SUMPRODUCT(--($AB$28:$AB$78=1),--(AE$28:AE$78 &lt;&gt;""),$K$28:$K$78,AE$28:AE$78)/SUMPRODUCT(--(AE$28:AE$78 &lt;&gt;""),--($AB$28:$AB$78=1),$K$28:$K$78),"")</f>
        <v/>
      </c>
      <c r="AF12" s="30"/>
      <c r="AG12" s="31"/>
    </row>
    <row r="13" spans="1:33" ht="15" customHeight="1" outlineLevel="1" thickBot="1" x14ac:dyDescent="0.3">
      <c r="A13" s="24"/>
      <c r="B13" s="24"/>
      <c r="C13" s="24"/>
      <c r="D13" s="24"/>
      <c r="E13" s="24"/>
      <c r="F13" s="24"/>
      <c r="G13" s="24"/>
      <c r="H13" s="25"/>
      <c r="I13" s="26"/>
      <c r="J13" s="27"/>
      <c r="K13" s="27"/>
      <c r="L13" s="26" t="s">
        <v>38</v>
      </c>
      <c r="M13" s="35"/>
      <c r="N13" s="111"/>
      <c r="O13" s="114" t="str">
        <f>IF(SUMPRODUCT(--(O$28:O$78&lt;&gt;""),--($N$28:$N$78=2),$K$28:$K$78)&gt;0,SUMPRODUCT(--($N$28:$N$78=2),--(O$28:O$78 &lt;&gt;""),$K$28:$K$78,O$28:O$78)/SUMPRODUCT(--(O$28:O$78 &lt;&gt;""),--($N$28:$N$78=2),$K$28:$K$78),"")</f>
        <v/>
      </c>
      <c r="P13" s="114" t="str">
        <f>IF(SUMPRODUCT(--(P$28:P$78&lt;&gt;""),--($N$28:$N$78=2),$K$28:$K$78)&gt;0,SUMPRODUCT(--($N$28:$N$78=2),--(P$28:P$78 &lt;&gt;""),$K$28:$K$78,P$28:P$78)/SUMPRODUCT(--(P$28:P$78 &lt;&gt;""),--($N$28:$N$78=2),$K$28:$K$78),"")</f>
        <v/>
      </c>
      <c r="Q13" s="114" t="str">
        <f>IF(SUMPRODUCT(--(Q$28:Q$78&lt;&gt;""),--($N$28:$N$78=2),$K$28:$K$78)&gt;0,SUMPRODUCT(--($N$28:$N$78=2),--(Q$28:Q$78 &lt;&gt;""),$K$28:$K$78,Q$28:Q$78)/SUMPRODUCT(--(Q$28:Q$78 &lt;&gt;""),--($N$28:$N$78=2),$K$28:$K$78),"")</f>
        <v/>
      </c>
      <c r="R13" s="193" t="str">
        <f>IF(SUMPRODUCT(--(S$28:S$78&lt;&gt;""),--(R$28:R$78=2),$K$28:$K$78)&gt;0,SUMPRODUCT(--(R$28:R$78=2),--(S$28:S$78 &lt;&gt;""),$K$28:$K$78,S$28:S$78)/SUMPRODUCT(--(S$28:S$78 &lt;&gt;""),--(R$28:R$78=2),$K$28:$K$78),"")</f>
        <v/>
      </c>
      <c r="S13" s="194"/>
      <c r="T13" s="111"/>
      <c r="U13" s="95" t="str">
        <f>IF(SUMPRODUCT(--(U$28:U$78&lt;&gt;""),--($T$28:$T$78=2),$K$28:$K$78)&gt;0,SUMPRODUCT(--($T$28:$T$78=2),--(U$28:U$78 &lt;&gt;""),$K$28:$K$78,U$28:U$78)/SUMPRODUCT(--(U$28:U$78 &lt;&gt;""),--($T$28:$T$78=2),$K$28:$K$78),"")</f>
        <v/>
      </c>
      <c r="V13" s="95" t="str">
        <f>IF(SUMPRODUCT(--(V$28:V$78&lt;&gt;""),--($T$28:$T$78=2),$K$28:$K$78)&gt;0,SUMPRODUCT(--($T$28:$T$78=2),--(V$28:V$78 &lt;&gt;""),$K$28:$K$78,V$28:V$78)/SUMPRODUCT(--(V$28:V$78 &lt;&gt;""),--($T$28:$T$78=2),$K$28:$K$78),"")</f>
        <v/>
      </c>
      <c r="W13" s="95" t="str">
        <f>IF(SUMPRODUCT(--(W$28:W$78&lt;&gt;""),--($T$28:$T$78=2),$K$28:$K$78)&gt;0,SUMPRODUCT(--($T$28:$T$78=2),--(W$28:W$78 &lt;&gt;""),$K$28:$K$78,W$28:W$78)/SUMPRODUCT(--(W$28:W$78 &lt;&gt;""),--($T$28:$T$78=2),$K$28:$K$78),"")</f>
        <v/>
      </c>
      <c r="X13" s="111"/>
      <c r="Y13" s="95" t="str">
        <f>IF(SUMPRODUCT(--(Y$28:Y$78&lt;&gt;""),--($X$28:$X$78=2),$K$28:$K$78)&gt;0,SUMPRODUCT(--($X$28:$X$78=2),--(Y$28:Y$78 &lt;&gt;""),$K$28:$K$78,Y$28:Y$78)/SUMPRODUCT(--(Y$28:Y$78 &lt;&gt;""),--($X$28:$X$78=2),$K$28:$K$78),"")</f>
        <v/>
      </c>
      <c r="Z13" s="95" t="str">
        <f>IF(SUMPRODUCT(--(Z$28:Z$78&lt;&gt;""),--($X$28:$X$78=2),$K$28:$K$78)&gt;0,SUMPRODUCT(--($X$28:$X$78=2),--(Z$28:Z$78 &lt;&gt;""),$K$28:$K$78,Z$28:Z$78)/SUMPRODUCT(--(Z$28:Z$78 &lt;&gt;""),--($X$28:$X$78=2),$K$28:$K$78),"")</f>
        <v/>
      </c>
      <c r="AA13" s="95" t="str">
        <f>IF(SUMPRODUCT(--(AA$28:AA$78&lt;&gt;""),--($X$28:$X$78=2),$K$28:$K$78)&gt;0,SUMPRODUCT(--($X$28:$X$78=2),--(AA$28:AA$78 &lt;&gt;""),$K$28:$K$78,AA$28:AA$78)/SUMPRODUCT(--(AA$28:AA$78 &lt;&gt;""),--($X$28:$X$78=2),$K$28:$K$78),"")</f>
        <v/>
      </c>
      <c r="AB13" s="111"/>
      <c r="AC13" s="95" t="str">
        <f>IF(SUMPRODUCT(--(AC$28:AC$78&lt;&gt;""),--($AB$28:$AB$78=2),$K$28:$K$78)&gt;0,SUMPRODUCT(--($AB$28:$AB$78=2),--(AC$28:AC$78 &lt;&gt;""),$K$28:$K$78,AC$28:AC$78)/SUMPRODUCT(--(AC$28:AC$78 &lt;&gt;""),--($AB$28:$AB$78=2),$K$28:$K$78),"")</f>
        <v/>
      </c>
      <c r="AD13" s="95" t="str">
        <f>IF(SUMPRODUCT(--(AD$28:AD$78&lt;&gt;""),--($AB$28:$AB$78=2),$K$28:$K$78)&gt;0,SUMPRODUCT(--($AB$28:$AB$78=2),--(AD$28:AD$78 &lt;&gt;""),$K$28:$K$78,AD$28:AD$78)/SUMPRODUCT(--(AD$28:AD$78 &lt;&gt;""),--($AB$28:$AB$78=2),$K$28:$K$78),"")</f>
        <v/>
      </c>
      <c r="AE13" s="95" t="str">
        <f>IF(SUMPRODUCT(--(AE$28:AE$78&lt;&gt;""),--($AB$28:$AB$78=2),$K$28:$K$78)&gt;0,SUMPRODUCT(--($AB$28:$AB$78=2),--(AE$28:AE$78 &lt;&gt;""),$K$28:$K$78,AE$28:AE$78)/SUMPRODUCT(--(AE$28:AE$78 &lt;&gt;""),--($AB$28:$AB$78=2),$K$28:$K$78),"")</f>
        <v/>
      </c>
      <c r="AF13" s="30"/>
      <c r="AG13" s="31"/>
    </row>
    <row r="14" spans="1:33" ht="15" customHeight="1" outlineLevel="1" thickBot="1" x14ac:dyDescent="0.3">
      <c r="A14" s="24"/>
      <c r="B14" s="24"/>
      <c r="C14" s="24"/>
      <c r="D14" s="24"/>
      <c r="E14" s="24"/>
      <c r="F14" s="24"/>
      <c r="G14" s="24"/>
      <c r="H14" s="25"/>
      <c r="I14" s="26"/>
      <c r="J14" s="27"/>
      <c r="K14" s="27"/>
      <c r="L14" s="26" t="s">
        <v>39</v>
      </c>
      <c r="M14" s="35"/>
      <c r="N14" s="111"/>
      <c r="O14" s="114">
        <f>IF(SUMPRODUCT(--(O$28:O$78&lt;&gt;""),--($N$28:$N$78=3),$K$28:$K$78)&gt;0,SUMPRODUCT(--($N$28:$N$78=3),--(O$28:O$78 &lt;&gt;""),$K$28:$K$78,O$28:O$78)/SUMPRODUCT(--(O$28:O$78 &lt;&gt;""),--($N$28:$N$78=3),$K$28:$K$78),"")</f>
        <v>1</v>
      </c>
      <c r="P14" s="114">
        <f>IF(SUMPRODUCT(--(P$28:P$78&lt;&gt;""),--($N$28:$N$78=3),$K$28:$K$78)&gt;0,SUMPRODUCT(--($N$28:$N$78=3),--(P$28:P$78 &lt;&gt;""),$K$28:$K$78,P$28:P$78)/SUMPRODUCT(--(P$28:P$78 &lt;&gt;""),--($N$28:$N$78=3),$K$28:$K$78),"")</f>
        <v>1</v>
      </c>
      <c r="Q14" s="114" t="str">
        <f>IF(SUMPRODUCT(--(Q$28:Q$78&lt;&gt;""),--($N$28:$N$78=3),$K$28:$K$78)&gt;0,SUMPRODUCT(--($N$28:$N$78=3),--(Q$28:Q$78 &lt;&gt;""),$K$28:$K$78,Q$28:Q$78)/SUMPRODUCT(--(Q$28:Q$78 &lt;&gt;""),--($N$28:$N$78=3),$K$28:$K$78),"")</f>
        <v/>
      </c>
      <c r="R14" s="193" t="str">
        <f>IF(SUMPRODUCT(--(S$28:S$78&lt;&gt;""),--(R$28:R$78=3),$K$28:$K$78)&gt;0,SUMPRODUCT(--(R$28:R$78=3),--(S$28:S$78 &lt;&gt;""),$K$28:$K$78,S$28:S$78)/SUMPRODUCT(--(S$28:S$78 &lt;&gt;""),--(R$28:R$78=3),$K$28:$K$78),"")</f>
        <v/>
      </c>
      <c r="S14" s="194"/>
      <c r="T14" s="111"/>
      <c r="U14" s="95" t="str">
        <f>IF(SUMPRODUCT(--(U$28:U$78&lt;&gt;""),--($T$28:$T$78=3),$K$28:$K$78)&gt;0,SUMPRODUCT(--($T$28:$T$78=3),--(U$28:U$78 &lt;&gt;""),$K$28:$K$78,U$28:U$78)/SUMPRODUCT(--(U$28:U$78 &lt;&gt;""),--($T$28:$T$78=3),$K$28:$K$78),"")</f>
        <v/>
      </c>
      <c r="V14" s="95" t="str">
        <f>IF(SUMPRODUCT(--(V$28:V$78&lt;&gt;""),--($T$28:$T$78=3),$K$28:$K$78)&gt;0,SUMPRODUCT(--($T$28:$T$78=3),--(V$28:V$78 &lt;&gt;""),$K$28:$K$78,V$28:V$78)/SUMPRODUCT(--(V$28:V$78 &lt;&gt;""),--($T$28:$T$78=3),$K$28:$K$78),"")</f>
        <v/>
      </c>
      <c r="W14" s="95" t="str">
        <f>IF(SUMPRODUCT(--(W$28:W$78&lt;&gt;""),--($T$28:$T$78=3),$K$28:$K$78)&gt;0,SUMPRODUCT(--($T$28:$T$78=3),--(W$28:W$78 &lt;&gt;""),$K$28:$K$78,W$28:W$78)/SUMPRODUCT(--(W$28:W$78 &lt;&gt;""),--($T$28:$T$78=3),$K$28:$K$78),"")</f>
        <v/>
      </c>
      <c r="X14" s="111"/>
      <c r="Y14" s="95" t="str">
        <f>IF(SUMPRODUCT(--(Y$28:Y$78&lt;&gt;""),--($X$28:$X$78=3),$K$28:$K$78)&gt;0,SUMPRODUCT(--($X$28:$X$78=3),--(Y$28:Y$78 &lt;&gt;""),$K$28:$K$78,Y$28:Y$78)/SUMPRODUCT(--(Y$28:Y$78 &lt;&gt;""),--($X$28:$X$78=3),$K$28:$K$78),"")</f>
        <v/>
      </c>
      <c r="Z14" s="95" t="str">
        <f>IF(SUMPRODUCT(--(Z$28:Z$78&lt;&gt;""),--($X$28:$X$78=3),$K$28:$K$78)&gt;0,SUMPRODUCT(--($X$28:$X$78=3),--(Z$28:Z$78 &lt;&gt;""),$K$28:$K$78,Z$28:Z$78)/SUMPRODUCT(--(Z$28:Z$78 &lt;&gt;""),--($X$28:$X$78=3),$K$28:$K$78),"")</f>
        <v/>
      </c>
      <c r="AA14" s="95" t="str">
        <f>IF(SUMPRODUCT(--(AA$28:AA$78&lt;&gt;""),--($X$28:$X$78=3),$K$28:$K$78)&gt;0,SUMPRODUCT(--($T$28:$T$78=3),--(AA$28:AA$78 &lt;&gt;""),$K$28:$K$78,AA$28:AA$78)/SUMPRODUCT(--(AA$28:AA$78 &lt;&gt;""),--($T$28:$T$78=3),$K$28:$K$78),"")</f>
        <v/>
      </c>
      <c r="AB14" s="111"/>
      <c r="AC14" s="95" t="str">
        <f>IF(SUMPRODUCT(--(AC$28:AC$78&lt;&gt;""),--($AB$28:$AB$78=3),$K$28:$K$78)&gt;0,SUMPRODUCT(--($AB$28:$AB$78=3),--(AC$28:AC$78 &lt;&gt;""),$K$28:$K$78,AC$28:AC$78)/SUMPRODUCT(--(AC$28:AC$78 &lt;&gt;""),--($AB$28:$AB$78=3),$K$28:$K$78),"")</f>
        <v/>
      </c>
      <c r="AD14" s="95" t="str">
        <f>IF(SUMPRODUCT(--(AD$28:AD$78&lt;&gt;""),--($AB$28:$AB$78=3),$K$28:$K$78)&gt;0,SUMPRODUCT(--($AB$28:$AB$78=3),--(AD$28:AD$78 &lt;&gt;""),$K$28:$K$78,AD$28:AD$78)/SUMPRODUCT(--(AD$28:AD$78 &lt;&gt;""),--($AB$28:$AB$78=3),$K$28:$K$78),"")</f>
        <v/>
      </c>
      <c r="AE14" s="95" t="str">
        <f>IF(SUMPRODUCT(--(AE$28:AE$78&lt;&gt;""),--($AB$28:$AB$78=3),$K$28:$K$78)&gt;0,SUMPRODUCT(--($AB$28:$AB$78=3),--(AE$28:AE$78 &lt;&gt;""),$K$28:$K$78,AE$28:AE$78)/SUMPRODUCT(--(AE$28:AE$78 &lt;&gt;""),--($AB$28:$AB$78=3),$K$28:$K$78),"")</f>
        <v/>
      </c>
      <c r="AF14" s="30"/>
      <c r="AG14" s="31"/>
    </row>
    <row r="15" spans="1:33" ht="15" customHeight="1" outlineLevel="1" thickBot="1" x14ac:dyDescent="0.3">
      <c r="A15" s="24"/>
      <c r="B15" s="24"/>
      <c r="C15" s="24"/>
      <c r="D15" s="24"/>
      <c r="E15" s="24"/>
      <c r="F15" s="24"/>
      <c r="G15" s="24"/>
      <c r="H15" s="25"/>
      <c r="I15" s="26"/>
      <c r="J15" s="27"/>
      <c r="K15" s="27"/>
      <c r="L15" s="26" t="s">
        <v>40</v>
      </c>
      <c r="M15" s="35"/>
      <c r="N15" s="111"/>
      <c r="O15" s="114">
        <f>IF(SUMPRODUCT(--(O$28:O$78&lt;&gt;""),--($N$28:$N$78=4),$K$28:$K$78)&gt;0,SUMPRODUCT(--($N$28:$N$78=4),--(O$28:O$78 &lt;&gt;""),$K$28:$K$78,O$28:O$78)/SUMPRODUCT(--(O$28:O$78 &lt;&gt;""),--($N$28:$N$78=4),$K$28:$K$78),"")</f>
        <v>1</v>
      </c>
      <c r="P15" s="114">
        <f>IF(SUMPRODUCT(--(P$28:P$78&lt;&gt;""),--($N$28:$N$78=4),$K$28:$K$78)&gt;0,SUMPRODUCT(--($N$28:$N$78=4),--(P$28:P$78 &lt;&gt;""),$K$28:$K$78,P$28:P$78)/SUMPRODUCT(--(P$28:P$78 &lt;&gt;""),--($N$28:$N$78=4),$K$28:$K$78),"")</f>
        <v>1</v>
      </c>
      <c r="Q15" s="114" t="str">
        <f>IF(SUMPRODUCT(--(Q$28:Q$78&lt;&gt;""),--($N$28:$N$78=4),$K$28:$K$78)&gt;0,SUMPRODUCT(--($N$28:$N$78=4),--(Q$28:Q$78 &lt;&gt;""),$K$28:$K$78,Q$28:Q$78)/SUMPRODUCT(--(Q$28:Q$78 &lt;&gt;""),--($N$28:$N$78=4),$K$28:$K$78),"")</f>
        <v/>
      </c>
      <c r="R15" s="193" t="str">
        <f>IF(SUMPRODUCT(--(S$28:S$78&lt;&gt;""),--(R$28:R$78=4),$K$28:$K$78)&gt;0,SUMPRODUCT(--(R$28:R$78=4),--(S$28:S$78 &lt;&gt;""),$K$28:$K$78,S$28:S$78)/SUMPRODUCT(--(S$28:S$78 &lt;&gt;""),--(R$28:R$78=4),$K$28:$K$78),"")</f>
        <v/>
      </c>
      <c r="S15" s="194"/>
      <c r="T15" s="111"/>
      <c r="U15" s="95" t="str">
        <f>IF(SUMPRODUCT(--(U$28:U$78&lt;&gt;""),--($T$28:$T$78=4),$K$28:$K$78)&gt;0,SUMPRODUCT(--($T$28:$T$78=4),--(U$28:U$78 &lt;&gt;""),$K$28:$K$78,U$28:U$78)/SUMPRODUCT(--(U$28:U$78 &lt;&gt;""),--($T$28:$T$78=4),$K$28:$K$78),"")</f>
        <v/>
      </c>
      <c r="V15" s="95" t="str">
        <f>IF(SUMPRODUCT(--(V$28:V$78&lt;&gt;""),--($T$28:$T$78=4),$K$28:$K$78)&gt;0,SUMPRODUCT(--($T$28:$T$78=4),--(V$28:V$78 &lt;&gt;""),$K$28:$K$78,V$28:V$78)/SUMPRODUCT(--(V$28:V$78 &lt;&gt;""),--($T$28:$T$78=4),$K$28:$K$78),"")</f>
        <v/>
      </c>
      <c r="W15" s="95" t="str">
        <f>IF(SUMPRODUCT(--(W$28:W$78&lt;&gt;""),--($T$28:$T$78=4),$K$28:$K$78)&gt;0,SUMPRODUCT(--($T$28:$T$78=4),--(W$28:W$78 &lt;&gt;""),$K$28:$K$78,W$28:W$78)/SUMPRODUCT(--(W$28:W$78 &lt;&gt;""),--($T$28:$T$78=4),$K$28:$K$78),"")</f>
        <v/>
      </c>
      <c r="X15" s="111"/>
      <c r="Y15" s="95" t="str">
        <f>IF(SUMPRODUCT(--(Y$28:Y$78&lt;&gt;""),--($X$28:$X$78=4),$K$28:$K$78)&gt;0,SUMPRODUCT(--($X$28:$X$78=4),--(Y$28:Y$78 &lt;&gt;""),$K$28:$K$78,Y$28:Y$78)/SUMPRODUCT(--(Y$28:Y$78 &lt;&gt;""),--($X$28:$X$78=4),$K$28:$K$78),"")</f>
        <v/>
      </c>
      <c r="Z15" s="95" t="str">
        <f>IF(SUMPRODUCT(--(Z$28:Z$78&lt;&gt;""),--($X$28:$X$78=4),$K$28:$K$78)&gt;0,SUMPRODUCT(--($X$28:$X$78=4),--(Z$28:Z$78 &lt;&gt;""),$K$28:$K$78,Z$28:Z$78)/SUMPRODUCT(--(Z$28:Z$78 &lt;&gt;""),--($X$28:$X$78=4),$K$28:$K$78),"")</f>
        <v/>
      </c>
      <c r="AA15" s="95" t="str">
        <f>IF(SUMPRODUCT(--(AA$28:AA$78&lt;&gt;""),--($X$28:$X$78=4),$K$28:$K$78)&gt;0,SUMPRODUCT(--($X$28:$X$78=4),--(AA$28:AA$78 &lt;&gt;""),$K$28:$K$78,AA$28:AA$78)/SUMPRODUCT(--(AA$28:AA$78 &lt;&gt;""),--($X$28:$X$78=4),$K$28:$K$78),"")</f>
        <v/>
      </c>
      <c r="AB15" s="111"/>
      <c r="AC15" s="95" t="str">
        <f>IF(SUMPRODUCT(--(AC$28:AC$78&lt;&gt;""),--($AB$28:$AB$78=4),$K$28:$K$78)&gt;0,SUMPRODUCT(--($AB$28:$AB$78=4),--(AC$28:AC$78 &lt;&gt;""),$K$28:$K$78,AC$28:AC$78)/SUMPRODUCT(--(AC$28:AC$78 &lt;&gt;""),--($AB$28:$AB$78=4),$K$28:$K$78),"")</f>
        <v/>
      </c>
      <c r="AD15" s="95" t="str">
        <f>IF(SUMPRODUCT(--(AD$28:AD$78&lt;&gt;""),--($AB$28:$AB$78=4),$K$28:$K$78)&gt;0,SUMPRODUCT(--($AB$28:$AB$78=4),--(AD$28:AD$78 &lt;&gt;""),$K$28:$K$78,AD$28:AD$78)/SUMPRODUCT(--(AD$28:AD$78 &lt;&gt;""),--($AB$28:$AB$78=4),$K$28:$K$78),"")</f>
        <v/>
      </c>
      <c r="AE15" s="95" t="str">
        <f>IF(SUMPRODUCT(--(AE$28:AE$78&lt;&gt;""),--($AB$28:$AB$78=4),$K$28:$K$78)&gt;0,SUMPRODUCT(--($AB$28:$AB$78=4),--(AE$28:AE$78 &lt;&gt;""),$K$28:$K$78,AE$28:AE$78)/SUMPRODUCT(--(AE$28:AE$78 &lt;&gt;""),--($AB$28:$AB$78=4),$K$28:$K$78),"")</f>
        <v/>
      </c>
      <c r="AF15" s="30"/>
      <c r="AG15" s="31"/>
    </row>
    <row r="16" spans="1:33" ht="15" customHeight="1" outlineLevel="1" thickBot="1" x14ac:dyDescent="0.3">
      <c r="A16" s="24"/>
      <c r="B16" s="24"/>
      <c r="C16" s="24"/>
      <c r="D16" s="24"/>
      <c r="E16" s="24"/>
      <c r="F16" s="24"/>
      <c r="G16" s="24"/>
      <c r="H16" s="25"/>
      <c r="I16" s="26"/>
      <c r="J16" s="27"/>
      <c r="K16" s="27"/>
      <c r="L16" s="26" t="s">
        <v>92</v>
      </c>
      <c r="M16" s="35"/>
      <c r="N16" s="111"/>
      <c r="O16" s="114">
        <f>IF(SUMPRODUCT(--(O$28:O$78&lt;&gt;""),--($N$28:$N$78=5),$K$28:$K$78)&gt;0,SUMPRODUCT(--($N$28:$N$78=5),--(O$28:O$78 &lt;&gt;""),$K$28:$K$78,O$28:O$78)/SUMPRODUCT(--(O$28:O$78 &lt;&gt;""),--($N$28:$N$78=5),$K$28:$K$78),"")</f>
        <v>1</v>
      </c>
      <c r="P16" s="114">
        <f>IF(SUMPRODUCT(--(P$28:P$78&lt;&gt;""),--($N$28:$N$78=5),$K$28:$K$78)&gt;0,SUMPRODUCT(--($N$28:$N$78=5),--(P$28:P$78 &lt;&gt;""),$K$28:$K$78,P$28:P$78)/SUMPRODUCT(--(P$28:P$78 &lt;&gt;""),--($N$28:$N$78=5),$K$28:$K$78),"")</f>
        <v>1</v>
      </c>
      <c r="Q16" s="114" t="str">
        <f>IF(SUMPRODUCT(--(Q$28:Q$78&lt;&gt;""),--($N$28:$N$78=5),$K$28:$K$78)&gt;0,SUMPRODUCT(--($N$28:$N$78=5),--(Q$28:Q$78 &lt;&gt;""),$K$28:$K$78,Q$28:Q$78)/SUMPRODUCT(--(Q$28:Q$78 &lt;&gt;""),--($N$28:$N$78=5),$K$28:$K$78),"")</f>
        <v/>
      </c>
      <c r="R16" s="193" t="str">
        <f>IF(SUMPRODUCT(--(S$28:S$78&lt;&gt;""),--(R$28:R$78=5),$K$28:$K$78)&gt;0,SUMPRODUCT(--(R$28:R$78=5),--(S$28:S$78 &lt;&gt;""),$K$28:$K$78,S$28:S$78)/SUMPRODUCT(--(S$28:S$78 &lt;&gt;""),--(R$28:R$78=5),$K$28:$K$78),"")</f>
        <v/>
      </c>
      <c r="S16" s="194"/>
      <c r="T16" s="111"/>
      <c r="U16" s="95" t="str">
        <f>IF(SUMPRODUCT(--(U$28:U$78&lt;&gt;""),--($T$28:$T$78=5),$K$28:$K$78)&gt;0,SUMPRODUCT(--($T$28:$T$78=5),--(U$28:U$78 &lt;&gt;""),$K$28:$K$78,U$28:U$78)/SUMPRODUCT(--(U$28:U$78 &lt;&gt;""),--($T$28:$T$78=5),$K$28:$K$78),"")</f>
        <v/>
      </c>
      <c r="V16" s="95" t="str">
        <f>IF(SUMPRODUCT(--(V$28:V$78&lt;&gt;""),--($T$28:$T$78=5),$K$28:$K$78)&gt;0,SUMPRODUCT(--($T$28:$T$78=5),--(V$28:V$78 &lt;&gt;""),$K$28:$K$78,V$28:V$78)/SUMPRODUCT(--(V$28:V$78 &lt;&gt;""),--($T$28:$T$78=5),$K$28:$K$78),"")</f>
        <v/>
      </c>
      <c r="W16" s="95" t="str">
        <f>IF(SUMPRODUCT(--(W$28:W$78&lt;&gt;""),--($T$28:$T$78=5),$K$28:$K$78)&gt;0,SUMPRODUCT(--($T$28:$T$78=5),--(W$28:W$78 &lt;&gt;""),$K$28:$K$78,W$28:W$78)/SUMPRODUCT(--(W$28:W$78 &lt;&gt;""),--($T$28:$T$78=5),$K$28:$K$78),"")</f>
        <v/>
      </c>
      <c r="X16" s="111"/>
      <c r="Y16" s="95" t="str">
        <f>IF(SUMPRODUCT(--(Y$28:Y$78&lt;&gt;""),--($X$28:$X$78=5),$K$28:$K$78)&gt;0,SUMPRODUCT(--($X$28:$X$78=5),--(Y$28:Y$78 &lt;&gt;""),$K$28:$K$78,Y$28:Y$78)/SUMPRODUCT(--(Y$28:Y$78 &lt;&gt;""),--($X$28:$X$78=5),$K$28:$K$78),"")</f>
        <v/>
      </c>
      <c r="Z16" s="95" t="str">
        <f>IF(SUMPRODUCT(--(Z$28:Z$78&lt;&gt;""),--($X$28:$X$78=5),$K$28:$K$78)&gt;0,SUMPRODUCT(--($X$28:$X$78=5),--(Z$28:Z$78 &lt;&gt;""),$K$28:$K$78,Z$28:Z$78)/SUMPRODUCT(--(Z$28:Z$78 &lt;&gt;""),--($X$28:$X$78=5),$K$28:$K$78),"")</f>
        <v/>
      </c>
      <c r="AA16" s="95" t="str">
        <f>IF(SUMPRODUCT(--(AA$28:AA$78&lt;&gt;""),--($X$28:$X$78=5),$K$28:$K$78)&gt;0,SUMPRODUCT(--($X$28:$X$78=5),--(AA$28:AA$78 &lt;&gt;""),$K$28:$K$78,AA$28:AA$78)/SUMPRODUCT(--(AA$28:AA$78 &lt;&gt;""),--($X$28:$X$78=5),$K$28:$K$78),"")</f>
        <v/>
      </c>
      <c r="AB16" s="111"/>
      <c r="AC16" s="95" t="str">
        <f>IF(SUMPRODUCT(--(AC$28:AC$78&lt;&gt;""),--($AB$28:$AB$78=5),$K$28:$K$78)&gt;0,SUMPRODUCT(--($AB$28:$AB$78=5),--(AC$28:AC$78 &lt;&gt;""),$K$28:$K$78,AC$28:AC$78)/SUMPRODUCT(--(AC$28:AC$78 &lt;&gt;""),--($AB$28:$AB$78=5),$K$28:$K$78),"")</f>
        <v/>
      </c>
      <c r="AD16" s="95" t="str">
        <f>IF(SUMPRODUCT(--(AD$28:AD$78&lt;&gt;""),--($AB$28:$AB$78=5),$K$28:$K$78)&gt;0,SUMPRODUCT(--($AB$28:$AB$78=5),--(AD$28:AD$78 &lt;&gt;""),$K$28:$K$78,AD$28:AD$78)/SUMPRODUCT(--(AD$28:AD$78 &lt;&gt;""),--($AB$28:$AB$78=5),$K$28:$K$78),"")</f>
        <v/>
      </c>
      <c r="AE16" s="95" t="str">
        <f>IF(SUMPRODUCT(--(AE$28:AE$78&lt;&gt;""),--($AB$28:$AB$78=5),$K$28:$K$78)&gt;0,SUMPRODUCT(--($AB$28:$AB$78=5),--(AE$28:AE$78 &lt;&gt;""),$K$28:$K$78,AE$28:AE$78)/SUMPRODUCT(--(AE$28:AE$78 &lt;&gt;""),--($AB$28:$AB$78=5),$K$28:$K$78),"")</f>
        <v/>
      </c>
      <c r="AF16" s="30"/>
      <c r="AG16" s="31"/>
    </row>
    <row r="17" spans="1:33" ht="15" customHeight="1" outlineLevel="1" x14ac:dyDescent="0.25">
      <c r="A17" s="24"/>
      <c r="B17" s="24"/>
      <c r="C17" s="24"/>
      <c r="D17" s="24"/>
      <c r="E17" s="24"/>
      <c r="F17" s="24"/>
      <c r="G17" s="24"/>
      <c r="H17" s="25"/>
      <c r="I17" s="26"/>
      <c r="J17" s="27"/>
      <c r="K17" s="27"/>
      <c r="L17" s="26" t="s">
        <v>93</v>
      </c>
      <c r="M17" s="89"/>
      <c r="N17" s="111"/>
      <c r="O17" s="114" t="str">
        <f>IF(SUMPRODUCT(--(O$28:O$78&lt;&gt;""),--($N$28:$N$78=6),$K$28:$K$78)&gt;0,SUMPRODUCT(--($N$28:$N$78=6),--(O$28:O$78 &lt;&gt;""),$K$28:$K$78,O$28:O$78)/SUMPRODUCT(--(O$28:O$78 &lt;&gt;""),--($N$28:$N$78=6),$K$28:$K$78),"")</f>
        <v/>
      </c>
      <c r="P17" s="114" t="str">
        <f>IF(SUMPRODUCT(--(P$28:P$78&lt;&gt;""),--($N$28:$N$78=6),$K$28:$K$78)&gt;0,SUMPRODUCT(--($N$28:$N$78=6),--(P$28:P$78 &lt;&gt;""),$K$28:$K$78,P$28:P$78)/SUMPRODUCT(--(P$28:P$78 &lt;&gt;""),--($N$28:$N$78=6),$K$28:$K$78),"")</f>
        <v/>
      </c>
      <c r="Q17" s="114" t="str">
        <f>IF(SUMPRODUCT(--(Q$28:Q$78&lt;&gt;""),--($N$28:$N$78=6),$K$28:$K$78)&gt;0,SUMPRODUCT(--($N$28:$N$78=6),--(Q$28:Q$78 &lt;&gt;""),$K$28:$K$78,Q$28:Q$78)/SUMPRODUCT(--(Q$28:Q$78 &lt;&gt;""),--($N$28:$N$78=6),$K$28:$K$78),"")</f>
        <v/>
      </c>
      <c r="R17" s="193" t="str">
        <f>IF(SUMPRODUCT(--(S$28:S$78&lt;&gt;""),--(R$28:R$78=6),$K$28:$K$78)&gt;0,SUMPRODUCT(--(R$28:R$78=6),--(S$28:S$78 &lt;&gt;""),$K$28:$K$78,S$28:S$78)/SUMPRODUCT(--(S$28:S$78 &lt;&gt;""),--(R$28:R$78=6),$K$28:$K$78),"")</f>
        <v/>
      </c>
      <c r="S17" s="194"/>
      <c r="T17" s="111"/>
      <c r="U17" s="95" t="str">
        <f>IF(SUMPRODUCT(--(U$28:U$78&lt;&gt;""),--($T$28:$T$78=6),$K$28:$K$78)&gt;0,SUMPRODUCT(--($T$28:$T$78=6),--(U$28:U$78 &lt;&gt;""),$K$28:$K$78,U$28:U$78)/SUMPRODUCT(--(U$28:U$78 &lt;&gt;""),--($T$28:$T$78=6),$K$28:$K$78),"")</f>
        <v/>
      </c>
      <c r="V17" s="95" t="str">
        <f>IF(SUMPRODUCT(--(V$28:V$78&lt;&gt;""),--($T$28:$T$78=6),$K$28:$K$78)&gt;0,SUMPRODUCT(--($T$28:$T$78=6),--(V$28:V$78 &lt;&gt;""),$K$28:$K$78,V$28:V$78)/SUMPRODUCT(--(V$28:V$78 &lt;&gt;""),--($T$28:$T$78=6),$K$28:$K$78),"")</f>
        <v/>
      </c>
      <c r="W17" s="95" t="str">
        <f>IF(SUMPRODUCT(--(W$28:W$78&lt;&gt;""),--($T$28:$T$78=6),$K$28:$K$78)&gt;0,SUMPRODUCT(--($T$28:$T$78=6),--(W$28:W$78 &lt;&gt;""),$K$28:$K$78,W$28:W$78)/SUMPRODUCT(--(W$28:W$78 &lt;&gt;""),--($T$28:$T$78=6),$K$28:$K$78),"")</f>
        <v/>
      </c>
      <c r="X17" s="111"/>
      <c r="Y17" s="95" t="str">
        <f>IF(SUMPRODUCT(--(Y$28:Y$78&lt;&gt;""),--($X$28:$X$78=6),$K$28:$K$78)&gt;0,SUMPRODUCT(--($X$28:$X$78=6),--(Y$28:Y$78 &lt;&gt;""),$K$28:$K$78,Y$28:Y$78)/SUMPRODUCT(--(Y$28:Y$78 &lt;&gt;""),--($X$28:$X$78=6),$K$28:$K$78),"")</f>
        <v/>
      </c>
      <c r="Z17" s="95" t="str">
        <f>IF(SUMPRODUCT(--(Z$28:Z$78&lt;&gt;""),--($X$28:$X$78=6),$K$28:$K$78)&gt;0,SUMPRODUCT(--($X$28:$X$78=6),--(Z$28:Z$78 &lt;&gt;""),$K$28:$K$78,Z$28:Z$78)/SUMPRODUCT(--(Z$28:Z$78 &lt;&gt;""),--($X$28:$X$78=6),$K$28:$K$78),"")</f>
        <v/>
      </c>
      <c r="AA17" s="95" t="str">
        <f>IF(SUMPRODUCT(--(AA$28:AA$78&lt;&gt;""),--($X$28:$X$78=6),$K$28:$K$78)&gt;0,SUMPRODUCT(--($X$28:$X$78=6),--(AA$28:AA$78 &lt;&gt;""),$K$28:$K$78,AA$28:AA$78)/SUMPRODUCT(--(AA$28:AA$78 &lt;&gt;""),--($X$28:$X$78=6),$K$28:$K$78),"")</f>
        <v/>
      </c>
      <c r="AB17" s="111"/>
      <c r="AC17" s="95" t="str">
        <f>IF(SUMPRODUCT(--(AC$28:AC$78&lt;&gt;""),--($AB$28:$AB$78=6),$K$28:$K$78)&gt;0,SUMPRODUCT(--($AB$28:$AB$78=6),--(AC$28:AC$78 &lt;&gt;""),$K$28:$K$78,AC$28:AC$78)/SUMPRODUCT(--(AC$28:AC$78 &lt;&gt;""),--($AB$28:$AB$78=6),$K$28:$K$78),"")</f>
        <v/>
      </c>
      <c r="AD17" s="95" t="str">
        <f>IF(SUMPRODUCT(--(AD$28:AD$78&lt;&gt;""),--($AB$28:$AB$78=6),$K$28:$K$78)&gt;0,SUMPRODUCT(--($AB$28:$AB$78=6),--(AD$28:AD$78 &lt;&gt;""),$K$28:$K$78,AD$28:AD$78)/SUMPRODUCT(--(AD$28:AD$78 &lt;&gt;""),--($AB$28:$AB$78=6),$K$28:$K$78),"")</f>
        <v/>
      </c>
      <c r="AE17" s="95" t="str">
        <f>IF(SUMPRODUCT(--(AE$28:AE$78&lt;&gt;""),--($AB$28:$AB$78=6),$K$28:$K$78)&gt;0,SUMPRODUCT(--($AB$28:$AB$78=6),--(AE$28:AE$78 &lt;&gt;""),$K$28:$K$78,AE$28:AE$78)/SUMPRODUCT(--(AE$28:AE$78 &lt;&gt;""),--($AB$28:$AB$78=6),$K$28:$K$78),"")</f>
        <v/>
      </c>
      <c r="AF17" s="30"/>
      <c r="AG17" s="31"/>
    </row>
    <row r="18" spans="1:33" ht="15" customHeight="1" outlineLevel="1" x14ac:dyDescent="0.25">
      <c r="A18" s="24"/>
      <c r="B18" s="24"/>
      <c r="C18" s="24"/>
      <c r="D18" s="24"/>
      <c r="E18" s="24"/>
      <c r="F18" s="24"/>
      <c r="G18" s="24"/>
      <c r="H18" s="25"/>
      <c r="I18" s="26"/>
      <c r="J18" s="27"/>
      <c r="K18" s="27"/>
      <c r="L18" s="26" t="s">
        <v>141</v>
      </c>
      <c r="M18" s="89"/>
      <c r="N18" s="111"/>
      <c r="O18" s="122">
        <f>IF(SUMPRODUCT(--(O$28:O$78&lt;&gt;""),--($N$28:$N$78=7),$K$28:$K$78)&gt;0,SUMPRODUCT(--($N$28:$N$78=7),--(O$28:O$78 &lt;&gt;""),$K$28:$K$78,O$28:O$78)/SUMPRODUCT(--(O$28:O$78 &lt;&gt;""),--($N$28:$N$78=7),$K$28:$K$78),"")</f>
        <v>1</v>
      </c>
      <c r="P18" s="122">
        <f>IF(SUMPRODUCT(--(P$28:P$78&lt;&gt;""),--($N$28:$N$78=7),$K$28:$K$78)&gt;0,SUMPRODUCT(--($N$28:$N$78=7),--(P$28:P$78 &lt;&gt;""),$K$28:$K$78,P$28:P$78)/SUMPRODUCT(--(P$28:P$78 &lt;&gt;""),--($N$28:$N$78=7),$K$28:$K$78),"")</f>
        <v>1</v>
      </c>
      <c r="Q18" s="122" t="str">
        <f>IF(SUMPRODUCT(--(Q$28:Q$78&lt;&gt;""),--($N$28:$N$78=7),$K$28:$K$78)&gt;0,SUMPRODUCT(--($N$28:$N$78=7),--(Q$28:Q$78 &lt;&gt;""),$K$28:$K$78,Q$28:Q$78)/SUMPRODUCT(--(Q$28:Q$78 &lt;&gt;""),--($N$28:$N$78=7),$K$28:$K$78),"")</f>
        <v/>
      </c>
      <c r="R18" s="193" t="str">
        <f>IF(SUMPRODUCT(--(S$28:S$78&lt;&gt;""),--(R$28:R$78=7),$K$28:$K$78)&gt;0,SUMPRODUCT(--(R$28:R$78=7),--(S$28:S$78 &lt;&gt;""),$K$28:$K$78,S$28:S$78)/SUMPRODUCT(--(S$28:S$78 &lt;&gt;""),--(R$28:R$78=7),$K$28:$K$78),"")</f>
        <v/>
      </c>
      <c r="S18" s="194"/>
      <c r="T18" s="111"/>
      <c r="U18" s="120" t="str">
        <f>IF(SUMPRODUCT(--(U$28:U$78&lt;&gt;""),--($T$28:$T$78=7),$K$28:$K$78)&gt;0,SUMPRODUCT(--($T$28:$T$78=7),--(U$28:U$78 &lt;&gt;""),$K$28:$K$78,U$28:U$78)/SUMPRODUCT(--(U$28:U$78 &lt;&gt;""),--($T$28:$T$78=7),$K$28:$K$78),"")</f>
        <v/>
      </c>
      <c r="V18" s="120" t="str">
        <f>IF(SUMPRODUCT(--(V$28:V$78&lt;&gt;""),--($T$28:$T$78=7),$K$28:$K$78)&gt;0,SUMPRODUCT(--($T$28:$T$78=7),--(V$28:V$78 &lt;&gt;""),$K$28:$K$78,V$28:V$78)/SUMPRODUCT(--(V$28:V$78 &lt;&gt;""),--($T$28:$T$78=7),$K$28:$K$78),"")</f>
        <v/>
      </c>
      <c r="W18" s="120" t="str">
        <f>IF(SUMPRODUCT(--(W$28:W$78&lt;&gt;""),--($T$28:$T$78=7),$K$28:$K$78)&gt;0,SUMPRODUCT(--($T$28:$T$78=7),--(W$28:W$78 &lt;&gt;""),$K$28:$K$78,W$28:W$78)/SUMPRODUCT(--(W$28:W$78 &lt;&gt;""),--($T$28:$T$78=7),$K$28:$K$78),"")</f>
        <v/>
      </c>
      <c r="X18" s="111"/>
      <c r="Y18" s="120" t="str">
        <f>IF(SUMPRODUCT(--(Y$28:Y$78&lt;&gt;""),--($X$28:$X$78=7),$K$28:$K$78)&gt;0,SUMPRODUCT(--($X$28:$X$78=7),--(Y$28:Y$78 &lt;&gt;""),$K$28:$K$78,Y$28:Y$78)/SUMPRODUCT(--(Y$28:Y$78 &lt;&gt;""),--($X$28:$X$78=7),$K$28:$K$78),"")</f>
        <v/>
      </c>
      <c r="Z18" s="120" t="str">
        <f>IF(SUMPRODUCT(--(Z$28:Z$78&lt;&gt;""),--($X$28:$X$78=7),$K$28:$K$78)&gt;0,SUMPRODUCT(--($X$28:$X$78=7),--(Z$28:Z$78 &lt;&gt;""),$K$28:$K$78,Z$28:Z$78)/SUMPRODUCT(--(Z$28:Z$78 &lt;&gt;""),--($X$28:$X$78=7),$K$28:$K$78),"")</f>
        <v/>
      </c>
      <c r="AA18" s="120" t="str">
        <f>IF(SUMPRODUCT(--(AA$28:AA$78&lt;&gt;""),--($X$28:$X$78=7),$K$28:$K$78)&gt;0,SUMPRODUCT(--($X$28:$X$78=7),--(AA$28:AA$78 &lt;&gt;""),$K$28:$K$78,AA$28:AA$78)/SUMPRODUCT(--(AA$28:AA$78 &lt;&gt;""),--($X$28:$X$78=7),$K$28:$K$78),"")</f>
        <v/>
      </c>
      <c r="AB18" s="111"/>
      <c r="AC18" s="120" t="str">
        <f>IF(SUMPRODUCT(--(AC$28:AC$78&lt;&gt;""),--($AB$28:$AB$78=7),$K$28:$K$78)&gt;0,SUMPRODUCT(--($AB$28:$AB$78=7),--(AC$28:AC$78 &lt;&gt;""),$K$28:$K$78,AC$28:AC$78)/SUMPRODUCT(--(AC$28:AC$78 &lt;&gt;""),--($AB$28:$AB$78=7),$K$28:$K$78),"")</f>
        <v/>
      </c>
      <c r="AD18" s="120" t="str">
        <f>IF(SUMPRODUCT(--(AD$28:AD$78&lt;&gt;""),--($AB$28:$AB$78=7),$K$28:$K$78)&gt;0,SUMPRODUCT(--($AB$28:$AB$78=7),--(AD$28:AD$78 &lt;&gt;""),$K$28:$K$78,AD$28:AD$78)/SUMPRODUCT(--(AD$28:AD$78 &lt;&gt;""),--($AB$28:$AB$78=7),$K$28:$K$78),"")</f>
        <v/>
      </c>
      <c r="AE18" s="120" t="str">
        <f>IF(SUMPRODUCT(--(AE$28:AE$78&lt;&gt;""),--($AB$28:$AB$78=7),$K$28:$K$78)&gt;0,SUMPRODUCT(--($AB$28:$AB$78=7),--(AE$28:AE$78 &lt;&gt;""),$K$28:$K$78,AE$28:AE$78)/SUMPRODUCT(--(AE$28:AE$78 &lt;&gt;""),--($AB$28:$AB$78=7),$K$28:$K$78),"")</f>
        <v/>
      </c>
      <c r="AF18" s="30"/>
      <c r="AG18" s="31"/>
    </row>
    <row r="19" spans="1:33" ht="15" customHeight="1" outlineLevel="1" x14ac:dyDescent="0.25">
      <c r="A19" s="24"/>
      <c r="B19" s="24"/>
      <c r="C19" s="24"/>
      <c r="D19" s="24"/>
      <c r="E19" s="24"/>
      <c r="F19" s="24"/>
      <c r="G19" s="24"/>
      <c r="H19" s="25"/>
      <c r="I19" s="26"/>
      <c r="J19" s="27"/>
      <c r="K19" s="27"/>
      <c r="L19" s="26" t="s">
        <v>142</v>
      </c>
      <c r="M19" s="89"/>
      <c r="N19" s="111"/>
      <c r="O19" s="122">
        <f>IF(SUMPRODUCT(--(O$28:O$78&lt;&gt;""),--($N$28:$N$78=8),$K$28:$K$78)&gt;0,SUMPRODUCT(--($N$28:$N$78=8),--(O$28:O$78 &lt;&gt;""),$K$28:$K$78,O$28:O$78)/SUMPRODUCT(--(O$28:O$78 &lt;&gt;""),--($N$28:$N$78=8),$K$28:$K$78),"")</f>
        <v>1</v>
      </c>
      <c r="P19" s="122">
        <f>IF(SUMPRODUCT(--(P$28:P$78&lt;&gt;""),--($N$28:$N$78=8),$K$28:$K$78)&gt;0,SUMPRODUCT(--($N$28:$N$78=8),--(P$28:P$78 &lt;&gt;""),$K$28:$K$78,P$28:P$78)/SUMPRODUCT(--(P$28:P$78 &lt;&gt;""),--($N$28:$N$78=8),$K$28:$K$78),"")</f>
        <v>1</v>
      </c>
      <c r="Q19" s="122" t="str">
        <f>IF(SUMPRODUCT(--(Q$28:Q$78&lt;&gt;""),--($N$28:$N$78=8),$K$28:$K$78)&gt;0,SUMPRODUCT(--($N$28:$N$78=8),--(Q$28:Q$78 &lt;&gt;""),$K$28:$K$78,Q$28:Q$78)/SUMPRODUCT(--(Q$28:Q$78 &lt;&gt;""),--($N$28:$N$78=8),$K$28:$K$78),"")</f>
        <v/>
      </c>
      <c r="R19" s="193" t="str">
        <f>IF(SUMPRODUCT(--(S$28:S$78&lt;&gt;""),--(R$28:R$78=8),$K$28:$K$78)&gt;0,SUMPRODUCT(--(R$28:R$78=8),--(S$28:S$78 &lt;&gt;""),$K$28:$K$78,S$28:S$78)/SUMPRODUCT(--(S$28:S$78 &lt;&gt;""),--(R$28:R$78=8),$K$28:$K$78),"")</f>
        <v/>
      </c>
      <c r="S19" s="194"/>
      <c r="T19" s="111"/>
      <c r="U19" s="120" t="str">
        <f>IF(SUMPRODUCT(--(U$28:U$78&lt;&gt;""),--($T$28:$T$78=8),$K$28:$K$78)&gt;0,SUMPRODUCT(--($T$28:$T$78=8),--(U$28:U$78 &lt;&gt;""),$K$28:$K$78,U$28:U$78)/SUMPRODUCT(--(U$28:U$78 &lt;&gt;""),--($T$28:$T$78=8),$K$28:$K$78),"")</f>
        <v/>
      </c>
      <c r="V19" s="120" t="str">
        <f>IF(SUMPRODUCT(--(V$28:V$78&lt;&gt;""),--($T$28:$T$78=8),$K$28:$K$78)&gt;0,SUMPRODUCT(--($T$28:$T$78=8),--(V$28:V$78 &lt;&gt;""),$K$28:$K$78,V$28:V$78)/SUMPRODUCT(--(V$28:V$78 &lt;&gt;""),--($T$28:$T$78=8),$K$28:$K$78),"")</f>
        <v/>
      </c>
      <c r="W19" s="120" t="str">
        <f>IF(SUMPRODUCT(--(W$28:W$78&lt;&gt;""),--($T$28:$T$78=8),$K$28:$K$78)&gt;0,SUMPRODUCT(--($T$28:$T$78=8),--(W$28:W$78 &lt;&gt;""),$K$28:$K$78,W$28:W$78)/SUMPRODUCT(--(W$28:W$78 &lt;&gt;""),--($T$28:$T$78=8),$K$28:$K$78),"")</f>
        <v/>
      </c>
      <c r="X19" s="111"/>
      <c r="Y19" s="120" t="str">
        <f>IF(SUMPRODUCT(--(Y$28:Y$78&lt;&gt;""),--($X$28:$X$78=8),$K$28:$K$78)&gt;0,SUMPRODUCT(--($X$28:$X$78=8),--(Y$28:Y$78 &lt;&gt;""),$K$28:$K$78,Y$28:Y$78)/SUMPRODUCT(--(Y$28:Y$78 &lt;&gt;""),--($X$28:$X$78=8),$K$28:$K$78),"")</f>
        <v/>
      </c>
      <c r="Z19" s="120" t="str">
        <f>IF(SUMPRODUCT(--(Z$28:Z$78&lt;&gt;""),--($X$28:$X$78=8),$K$28:$K$78)&gt;0,SUMPRODUCT(--($X$28:$X$78=8),--(Z$28:Z$78 &lt;&gt;""),$K$28:$K$78,Z$28:Z$78)/SUMPRODUCT(--(Z$28:Z$78 &lt;&gt;""),--($X$28:$X$78=8),$K$28:$K$78),"")</f>
        <v/>
      </c>
      <c r="AA19" s="120" t="str">
        <f>IF(SUMPRODUCT(--(AA$28:AA$78&lt;&gt;""),--($X$28:$X$78=8),$K$28:$K$78)&gt;0,SUMPRODUCT(--($X$28:$X$78=8),--(AA$28:AA$78 &lt;&gt;""),$K$28:$K$78,AA$28:AA$78)/SUMPRODUCT(--(AA$28:AA$78 &lt;&gt;""),--($X$28:$X$78=8),$K$28:$K$78),"")</f>
        <v/>
      </c>
      <c r="AB19" s="111"/>
      <c r="AC19" s="120" t="str">
        <f>IF(SUMPRODUCT(--(AC$28:AC$78&lt;&gt;""),--($AB$28:$AB$78=8),$K$28:$K$78)&gt;0,SUMPRODUCT(--($AB$28:$AB$78=8),--(AC$28:AC$78 &lt;&gt;""),$K$28:$K$78,AC$28:AC$78)/SUMPRODUCT(--(AC$28:AC$78 &lt;&gt;""),--($AB$28:$AB$78=8),$K$28:$K$78),"")</f>
        <v/>
      </c>
      <c r="AD19" s="120" t="str">
        <f>IF(SUMPRODUCT(--(AD$28:AD$78&lt;&gt;""),--($AB$28:$AB$78=8),$K$28:$K$78)&gt;0,SUMPRODUCT(--($AB$28:$AB$78=8),--(AD$28:AD$78 &lt;&gt;""),$K$28:$K$78,AD$28:AD$78)/SUMPRODUCT(--(AD$28:AD$78 &lt;&gt;""),--($AB$28:$AB$78=8),$K$28:$K$78),"")</f>
        <v/>
      </c>
      <c r="AE19" s="120" t="str">
        <f>IF(SUMPRODUCT(--(AE$28:AE$78&lt;&gt;""),--($AB$28:$AB$78=8),$K$28:$K$78)&gt;0,SUMPRODUCT(--($AB$28:$AB$78=8),--(AE$28:AE$78 &lt;&gt;""),$K$28:$K$78,AE$28:AE$78)/SUMPRODUCT(--(AE$28:AE$78 &lt;&gt;""),--($AB$28:$AB$78=8),$K$28:$K$78),"")</f>
        <v/>
      </c>
      <c r="AF19" s="30"/>
      <c r="AG19" s="31"/>
    </row>
    <row r="20" spans="1:33" ht="15" customHeight="1" outlineLevel="1" x14ac:dyDescent="0.25">
      <c r="A20" s="24"/>
      <c r="B20" s="24"/>
      <c r="C20" s="24"/>
      <c r="D20" s="24"/>
      <c r="E20" s="24"/>
      <c r="F20" s="24"/>
      <c r="G20" s="24"/>
      <c r="H20" s="25"/>
      <c r="I20" s="26"/>
      <c r="J20" s="27"/>
      <c r="K20" s="27"/>
      <c r="L20" s="26" t="s">
        <v>151</v>
      </c>
      <c r="M20" s="89"/>
      <c r="N20" s="111"/>
      <c r="O20" s="124" t="str">
        <f>IF(SUMPRODUCT(--(O$28:O$78&lt;&gt;""),--($N$28:$N$78=9),$K$28:$K$78)&gt;0,SUMPRODUCT(--($N$28:$N$78=9),--(O$28:O$78 &lt;&gt;""),$K$28:$K$78,O$28:O$78)/SUMPRODUCT(--(O$28:O$78 &lt;&gt;""),--($N$28:$N$78=9),$K$28:$K$78),"")</f>
        <v/>
      </c>
      <c r="P20" s="124" t="str">
        <f>IF(SUMPRODUCT(--(P$28:P$78&lt;&gt;""),--($N$28:$N$78=9),$K$28:$K$78)&gt;0,SUMPRODUCT(--($N$28:$N$78=9),--(P$28:P$78 &lt;&gt;""),$K$28:$K$78,P$28:P$78)/SUMPRODUCT(--(P$28:P$78 &lt;&gt;""),--($N$28:$N$78=9),$K$28:$K$78),"")</f>
        <v/>
      </c>
      <c r="Q20" s="124" t="str">
        <f>IF(SUMPRODUCT(--(Q$28:Q$78&lt;&gt;""),--($N$28:$N$78=9),$K$28:$K$78)&gt;0,SUMPRODUCT(--($N$28:$N$78=9),--(Q$28:Q$78 &lt;&gt;""),$K$28:$K$78,Q$28:Q$78)/SUMPRODUCT(--(Q$28:Q$78 &lt;&gt;""),--($N$28:$N$78=9),$K$28:$K$78),"")</f>
        <v/>
      </c>
      <c r="R20" s="193" t="str">
        <f>IF(SUMPRODUCT(--(S$28:S$78&lt;&gt;""),--(R$28:R$78=9),$K$28:$K$78)&gt;0,SUMPRODUCT(--(R$28:R$78=9),--(S$28:S$78 &lt;&gt;""),$K$28:$K$78,S$28:S$78)/SUMPRODUCT(--(S$28:S$78 &lt;&gt;""),--(R$28:R$78=9),$K$28:$K$78),"")</f>
        <v/>
      </c>
      <c r="S20" s="194"/>
      <c r="T20" s="111"/>
      <c r="U20" s="123" t="str">
        <f>IF(SUMPRODUCT(--(U$28:U$78&lt;&gt;""),--($T$28:$T$78=9),$K$28:$K$78)&gt;0,SUMPRODUCT(--($T$28:$T$78=9),--(U$28:U$78 &lt;&gt;""),$K$28:$K$78,U$28:U$78)/SUMPRODUCT(--(U$28:U$78 &lt;&gt;""),--($T$28:$T$78=9),$K$28:$K$78),"")</f>
        <v/>
      </c>
      <c r="V20" s="123" t="str">
        <f>IF(SUMPRODUCT(--(V$28:V$78&lt;&gt;""),--($T$28:$T$78=9),$K$28:$K$78)&gt;0,SUMPRODUCT(--($T$28:$T$78=9),--(V$28:V$78 &lt;&gt;""),$K$28:$K$78,V$28:V$78)/SUMPRODUCT(--(V$28:V$78 &lt;&gt;""),--($T$28:$T$78=9),$K$28:$K$78),"")</f>
        <v/>
      </c>
      <c r="W20" s="123" t="str">
        <f>IF(SUMPRODUCT(--(W$28:W$78&lt;&gt;""),--($T$28:$T$78=9),$K$28:$K$78)&gt;0,SUMPRODUCT(--($T$28:$T$78=9),--(W$28:W$78 &lt;&gt;""),$K$28:$K$78,W$28:W$78)/SUMPRODUCT(--(W$28:W$78 &lt;&gt;""),--($T$28:$T$78=9),$K$28:$K$78),"")</f>
        <v/>
      </c>
      <c r="X20" s="111"/>
      <c r="Y20" s="123" t="str">
        <f>IF(SUMPRODUCT(--(Y$28:Y$78&lt;&gt;""),--($X$28:$X$78=9),$K$28:$K$78)&gt;0,SUMPRODUCT(--($X$28:$X$78=9),--(Y$28:Y$78 &lt;&gt;""),$K$28:$K$78,Y$28:Y$78)/SUMPRODUCT(--(Y$28:Y$78 &lt;&gt;""),--($X$28:$X$78=9),$K$28:$K$78),"")</f>
        <v/>
      </c>
      <c r="Z20" s="123" t="str">
        <f>IF(SUMPRODUCT(--(Z$28:Z$78&lt;&gt;""),--($X$28:$X$78=9),$K$28:$K$78)&gt;0,SUMPRODUCT(--($X$28:$X$78=9),--(Z$28:Z$78 &lt;&gt;""),$K$28:$K$78,Z$28:Z$78)/SUMPRODUCT(--(Z$28:Z$78 &lt;&gt;""),--($X$28:$X$78=9),$K$28:$K$78),"")</f>
        <v/>
      </c>
      <c r="AA20" s="123" t="str">
        <f>IF(SUMPRODUCT(--(AA$28:AA$78&lt;&gt;""),--($X$28:$X$78=9),$K$28:$K$78)&gt;0,SUMPRODUCT(--($X$28:$X$78=9),--(AA$28:AA$78 &lt;&gt;""),$K$28:$K$78,AA$28:AA$78)/SUMPRODUCT(--(AA$28:AA$78 &lt;&gt;""),--($X$28:$X$78=9),$K$28:$K$78),"")</f>
        <v/>
      </c>
      <c r="AB20" s="111"/>
      <c r="AC20" s="123" t="str">
        <f>IF(SUMPRODUCT(--(AC$28:AC$78&lt;&gt;""),--($AB$28:$AB$78=9),$K$28:$K$78)&gt;0,SUMPRODUCT(--($AB$28:$AB$78=9),--(AC$28:AC$78 &lt;&gt;""),$K$28:$K$78,AC$28:AC$78)/SUMPRODUCT(--(AC$28:AC$78 &lt;&gt;""),--($AB$28:$AB$78=9),$K$28:$K$78),"")</f>
        <v/>
      </c>
      <c r="AD20" s="123" t="str">
        <f>IF(SUMPRODUCT(--(AD$28:AD$78&lt;&gt;""),--($AB$28:$AB$78=9),$K$28:$K$78)&gt;0,SUMPRODUCT(--($AB$28:$AB$78=9),--(AD$28:AD$78 &lt;&gt;""),$K$28:$K$78,AD$28:AD$78)/SUMPRODUCT(--(AD$28:AD$78 &lt;&gt;""),--($AB$28:$AB$78=9),$K$28:$K$78),"")</f>
        <v/>
      </c>
      <c r="AE20" s="123" t="str">
        <f>IF(SUMPRODUCT(--(AE$28:AE$78&lt;&gt;""),--($AB$28:$AB$78=9),$K$28:$K$78)&gt;0,SUMPRODUCT(--($AB$28:$AB$78=9),--(AE$28:AE$78 &lt;&gt;""),$K$28:$K$78,AE$28:AE$78)/SUMPRODUCT(--(AE$28:AE$78 &lt;&gt;""),--($AB$28:$AB$78=9),$K$28:$K$78),"")</f>
        <v/>
      </c>
      <c r="AF20" s="30"/>
      <c r="AG20" s="31"/>
    </row>
    <row r="21" spans="1:33" ht="15" customHeight="1" outlineLevel="1" x14ac:dyDescent="0.25">
      <c r="A21" s="24"/>
      <c r="B21" s="24"/>
      <c r="C21" s="24"/>
      <c r="D21" s="24"/>
      <c r="E21" s="24"/>
      <c r="F21" s="24"/>
      <c r="G21" s="24"/>
      <c r="H21" s="25"/>
      <c r="I21" s="26"/>
      <c r="J21" s="27"/>
      <c r="K21" s="27"/>
      <c r="L21" s="26" t="s">
        <v>152</v>
      </c>
      <c r="M21" s="89"/>
      <c r="N21" s="111"/>
      <c r="O21" s="129">
        <f>IF(SUMPRODUCT(--(O$28:O$78&lt;&gt;""),--($N$28:$N$78=10),$K$28:$K$78)&gt;0,SUMPRODUCT(--($N$28:$N$78=10),--(O$28:O$78 &lt;&gt;""),$K$28:$K$78,O$28:O$78)/SUMPRODUCT(--(O$28:O$78 &lt;&gt;""),--($N$28:$N$78=10),$K$28:$K$78),"")</f>
        <v>1</v>
      </c>
      <c r="P21" s="129">
        <f>IF(SUMPRODUCT(--(P$28:P$78&lt;&gt;""),--($N$28:$N$78=10),$K$28:$K$78)&gt;0,SUMPRODUCT(--($N$28:$N$78=10),--(P$28:P$78 &lt;&gt;""),$K$28:$K$78,P$28:P$78)/SUMPRODUCT(--(P$28:P$78 &lt;&gt;""),--($N$28:$N$78=10),$K$28:$K$78),"")</f>
        <v>1</v>
      </c>
      <c r="Q21" s="129" t="str">
        <f>IF(SUMPRODUCT(--(Q$28:Q$78&lt;&gt;""),--($N$28:$N$78=10),$K$28:$K$78)&gt;0,SUMPRODUCT(--($N$28:$N$78=10),--(Q$28:Q$78 &lt;&gt;""),$K$28:$K$78,Q$28:Q$78)/SUMPRODUCT(--(Q$28:Q$78 &lt;&gt;""),--($N$28:$N$78=10),$K$28:$K$78),"")</f>
        <v/>
      </c>
      <c r="R21" s="193" t="str">
        <f>IF(SUMPRODUCT(--(S$28:S$78&lt;&gt;""),--(R$28:R$78=10),$K$28:$K$78)&gt;0,SUMPRODUCT(--(R$28:R$78=10),--(S$28:S$78 &lt;&gt;""),$K$28:$K$78,S$28:S$78)/SUMPRODUCT(--(S$28:S$78 &lt;&gt;""),--(R$28:R$78=10),$K$28:$K$78),"")</f>
        <v/>
      </c>
      <c r="S21" s="194"/>
      <c r="T21" s="111"/>
      <c r="U21" s="128" t="str">
        <f>IF(SUMPRODUCT(--(U$28:U$78&lt;&gt;""),--($T$28:$T$78=10),$K$28:$K$78)&gt;0,SUMPRODUCT(--($T$28:$T$78=10),--(U$28:U$78 &lt;&gt;""),$K$28:$K$78,U$28:U$78)/SUMPRODUCT(--(U$28:U$78 &lt;&gt;""),--($T$28:$T$78=10),$K$28:$K$78),"")</f>
        <v/>
      </c>
      <c r="V21" s="128" t="str">
        <f>IF(SUMPRODUCT(--(V$28:V$78&lt;&gt;""),--($T$28:$T$78=10),$K$28:$K$78)&gt;0,SUMPRODUCT(--($T$28:$T$78=10),--(V$28:V$78 &lt;&gt;""),$K$28:$K$78,V$28:V$78)/SUMPRODUCT(--(V$28:V$78 &lt;&gt;""),--($T$28:$T$78=10),$K$28:$K$78),"")</f>
        <v/>
      </c>
      <c r="W21" s="128" t="str">
        <f>IF(SUMPRODUCT(--(W$28:W$78&lt;&gt;""),--($T$28:$T$78=10),$K$28:$K$78)&gt;0,SUMPRODUCT(--($T$28:$T$78=10),--(W$28:W$78 &lt;&gt;""),$K$28:$K$78,W$28:W$78)/SUMPRODUCT(--(W$28:W$78 &lt;&gt;""),--($T$28:$T$78=10),$K$28:$K$78),"")</f>
        <v/>
      </c>
      <c r="X21" s="111"/>
      <c r="Y21" s="128" t="str">
        <f>IF(SUMPRODUCT(--(Y$28:Y$78&lt;&gt;""),--($X$28:$X$78=10),$K$28:$K$78)&gt;0,SUMPRODUCT(--($X$28:$X$78=10),--(Y$28:Y$78 &lt;&gt;""),$K$28:$K$78,Y$28:Y$78)/SUMPRODUCT(--(Y$28:Y$78 &lt;&gt;""),--($X$28:$X$78=10),$K$28:$K$78),"")</f>
        <v/>
      </c>
      <c r="Z21" s="128" t="str">
        <f>IF(SUMPRODUCT(--(Z$28:Z$78&lt;&gt;""),--($X$28:$X$78=10),$K$28:$K$78)&gt;0,SUMPRODUCT(--($X$28:$X$78=10),--(Z$28:Z$78 &lt;&gt;""),$K$28:$K$78,Z$28:Z$78)/SUMPRODUCT(--(Z$28:Z$78 &lt;&gt;""),--($X$28:$X$78=10),$K$28:$K$78),"")</f>
        <v/>
      </c>
      <c r="AA21" s="128" t="str">
        <f>IF(SUMPRODUCT(--(AA$28:AA$78&lt;&gt;""),--($X$28:$X$78=10),$K$28:$K$78)&gt;0,SUMPRODUCT(--($X$28:$X$78=10),--(AA$28:AA$78 &lt;&gt;""),$K$28:$K$78,AA$28:AA$78)/SUMPRODUCT(--(AA$28:AA$78 &lt;&gt;""),--($X$28:$X$78=10),$K$28:$K$78),"")</f>
        <v/>
      </c>
      <c r="AB21" s="111"/>
      <c r="AC21" s="128" t="str">
        <f>IF(SUMPRODUCT(--(AC$28:AC$78&lt;&gt;""),--($AB$28:$AB$78=10),$K$28:$K$78)&gt;0,SUMPRODUCT(--($AB$28:$AB$78=10),--(AC$28:AC$78 &lt;&gt;""),$K$28:$K$78,AC$28:AC$78)/SUMPRODUCT(--(AC$28:AC$78 &lt;&gt;""),--($AB$28:$AB$78=10),$K$28:$K$78),"")</f>
        <v/>
      </c>
      <c r="AD21" s="128" t="str">
        <f>IF(SUMPRODUCT(--(AD$28:AD$78&lt;&gt;""),--($AB$28:$AB$78=10),$K$28:$K$78)&gt;0,SUMPRODUCT(--($AB$28:$AB$78=10),--(AD$28:AD$78 &lt;&gt;""),$K$28:$K$78,AD$28:AD$78)/SUMPRODUCT(--(AD$28:AD$78 &lt;&gt;""),--($AB$28:$AB$78=10),$K$28:$K$78),"")</f>
        <v/>
      </c>
      <c r="AE21" s="128" t="str">
        <f>IF(SUMPRODUCT(--(AE$28:AE$78&lt;&gt;""),--($AB$28:$AB$78=10),$K$28:$K$78)&gt;0,SUMPRODUCT(--($AB$28:$AB$78=10),--(AE$28:AE$78 &lt;&gt;""),$K$28:$K$78,AE$28:AE$78)/SUMPRODUCT(--(AE$28:AE$78 &lt;&gt;""),--($AB$28:$AB$78=10),$K$28:$K$78),"")</f>
        <v/>
      </c>
      <c r="AF21" s="30"/>
      <c r="AG21" s="31"/>
    </row>
    <row r="22" spans="1:33" ht="15" customHeight="1" outlineLevel="1" x14ac:dyDescent="0.25">
      <c r="A22" s="24"/>
      <c r="B22" s="24"/>
      <c r="C22" s="24"/>
      <c r="D22" s="24"/>
      <c r="E22" s="24"/>
      <c r="F22" s="24"/>
      <c r="G22" s="24"/>
      <c r="H22" s="25"/>
      <c r="I22" s="26"/>
      <c r="J22" s="27"/>
      <c r="K22" s="27"/>
      <c r="L22" s="26" t="s">
        <v>165</v>
      </c>
      <c r="M22" s="89"/>
      <c r="N22" s="111"/>
      <c r="O22" s="130">
        <f t="array" ref="O22">IF(SUMPRODUCT(--(O$28:O$78&lt;&gt;""),--($N$28:$N$78=11),$K$28:$K$78)&gt;0,SUMPRODUCT(--($N$28:$N$78=11),--(O$28:O$78 &lt;&gt;""),$K$28:$K$78,O$28:O$78)/SUMPRODUCT(--(O$28:O$78 &lt;&gt;""),--($N$28:$N$78=11),$K$28:$K$78),"")</f>
        <v>1</v>
      </c>
      <c r="P22" s="130">
        <f t="array" ref="P22">IF(SUMPRODUCT(--(P$28:P$78&lt;&gt;""),--($N$28:$N$78=11),$K$28:$K$78)&gt;0,SUMPRODUCT(--($N$28:$N$78=11),--(P$28:P$78 &lt;&gt;""),$K$28:$K$78,P$28:P$78)/SUMPRODUCT(--(P$28:P$78 &lt;&gt;""),--($N$28:$N$78=11),$K$28:$K$78),"")</f>
        <v>1</v>
      </c>
      <c r="Q22" s="130" t="str">
        <f t="array" ref="Q22">IF(SUMPRODUCT(--(Q$28:Q$78&lt;&gt;""),--($N$28:$N$78=11),$K$28:$K$78)&gt;0,SUMPRODUCT(--($N$28:$N$78=11),--(Q$28:Q$78 &lt;&gt;""),$K$28:$K$78,Q$28:Q$78)/SUMPRODUCT(--(Q$28:Q$78 &lt;&gt;""),--($N$28:$N$78=11),$K$28:$K$78),"")</f>
        <v/>
      </c>
      <c r="R22" s="193" t="str">
        <f t="array" ref="R22">IF(SUMPRODUCT(--(S$28:S$78&lt;&gt;""),--(R$28:R$78=11),$K$28:$K$78)&gt;0,SUMPRODUCT(--(R$28:R$78=11),--(S$28:S$78 &lt;&gt;""),$K$28:$K$78,S$28:S$78)/SUMPRODUCT(--(S$28:S$78 &lt;&gt;""),--(R$28:R$78=11),$K$28:$K$78),"")</f>
        <v/>
      </c>
      <c r="S22" s="194"/>
      <c r="T22" s="111"/>
      <c r="U22" s="131" t="str">
        <f t="array" ref="U22">IF(SUMPRODUCT(--(U$28:U$78&lt;&gt;""),--($T$28:$T$78=11),$K$28:$K$78)&gt;0,SUMPRODUCT(--($T$28:$T$78=11),--(U$28:U$78 &lt;&gt;""),$K$28:$K$78,U$28:U$78)/SUMPRODUCT(--(U$28:U$78 &lt;&gt;""),--($T$28:$T$78=11),$K$28:$K$78),"")</f>
        <v/>
      </c>
      <c r="V22" s="131" t="str">
        <f t="array" ref="V22">IF(SUMPRODUCT(--(V$28:V$78&lt;&gt;""),--($T$28:$T$78=11),$K$28:$K$78)&gt;0,SUMPRODUCT(--($T$28:$T$78=11),--(V$28:V$78 &lt;&gt;""),$K$28:$K$78,V$28:V$78)/SUMPRODUCT(--(V$28:V$78 &lt;&gt;""),--($T$28:$T$78=11),$K$28:$K$78),"")</f>
        <v/>
      </c>
      <c r="W22" s="131" t="str">
        <f t="array" ref="W22">IF(SUMPRODUCT(--(W$28:W$78&lt;&gt;""),--($T$28:$T$78=11),$K$28:$K$78)&gt;0,SUMPRODUCT(--($T$28:$T$78=11),--(W$28:W$78 &lt;&gt;""),$K$28:$K$78,W$28:W$78)/SUMPRODUCT(--(W$28:W$78 &lt;&gt;""),--($T$28:$T$78=11),$K$28:$K$78),"")</f>
        <v/>
      </c>
      <c r="X22" s="111"/>
      <c r="Y22" s="131" t="str">
        <f t="array" ref="Y22">IF(SUMPRODUCT(--(Y$28:Y$78&lt;&gt;""),--($X$28:$X$78=11),$K$28:$K$78)&gt;0,SUMPRODUCT(--($X$28:$X$78=11),--(Y$28:Y$78 &lt;&gt;""),$K$28:$K$78,Y$28:Y$78)/SUMPRODUCT(--(Y$28:Y$78 &lt;&gt;""),--($X$28:$X$78=11),$K$28:$K$78),"")</f>
        <v/>
      </c>
      <c r="Z22" s="131" t="str">
        <f t="array" ref="Z22">IF(SUMPRODUCT(--(Z$28:Z$78&lt;&gt;""),--($X$28:$X$78=11),$K$28:$K$78)&gt;0,SUMPRODUCT(--($X$28:$X$78=11),--(Z$28:Z$78 &lt;&gt;""),$K$28:$K$78,Z$28:Z$78)/SUMPRODUCT(--(Z$28:Z$78 &lt;&gt;""),--($X$28:$X$78=11),$K$28:$K$78),"")</f>
        <v/>
      </c>
      <c r="AA22" s="131" t="str">
        <f t="array" ref="AA22">IF(SUMPRODUCT(--(AA$28:AA$78&lt;&gt;""),--($X$28:$X$78=11),$K$28:$K$78)&gt;0,SUMPRODUCT(--($X$28:$X$78=11),--(AA$28:AA$78 &lt;&gt;""),$K$28:$K$78,AA$28:AA$78)/SUMPRODUCT(--(AA$28:AA$78 &lt;&gt;""),--($X$28:$X$78=11),$K$28:$K$78),"")</f>
        <v/>
      </c>
      <c r="AB22" s="111"/>
      <c r="AC22" s="131" t="str">
        <f t="array" ref="AC22">IF(SUMPRODUCT(--(AC$28:AC$78&lt;&gt;""),--($AB$28:$AB$78=11),$K$28:$K$78)&gt;0,SUMPRODUCT(--($AB$28:$AB$78=11),--(AC$28:AC$78 &lt;&gt;""),$K$28:$K$78,AC$28:AC$78)/SUMPRODUCT(--(AC$28:AC$78 &lt;&gt;""),--($AB$28:$AB$78=11),$K$28:$K$78),"")</f>
        <v/>
      </c>
      <c r="AD22" s="131" t="str">
        <f t="array" ref="AD22">IF(SUMPRODUCT(--(AD$28:AD$78&lt;&gt;""),--($AB$28:$AB$78=11),$K$28:$K$78)&gt;0,SUMPRODUCT(--($AB$28:$AB$78=11),--(AD$28:AD$78 &lt;&gt;""),$K$28:$K$78,AD$28:AD$78)/SUMPRODUCT(--(AD$28:AD$78 &lt;&gt;""),--($AB$28:$AB$78=11),$K$28:$K$78),"")</f>
        <v/>
      </c>
      <c r="AE22" s="131" t="str">
        <f t="array" ref="AE22">IF(SUMPRODUCT(--(AE$28:AE$78&lt;&gt;""),--($AB$28:$AB$78=11),$K$28:$K$78)&gt;0,SUMPRODUCT(--($AB$28:$AB$78=11),--(AE$28:AE$78 &lt;&gt;""),$K$28:$K$78,AE$28:AE$78)/SUMPRODUCT(--(AE$28:AE$78 &lt;&gt;""),--($AB$28:$AB$78=11),$K$28:$K$78),"")</f>
        <v/>
      </c>
      <c r="AF22" s="30"/>
      <c r="AG22" s="31"/>
    </row>
    <row r="23" spans="1:33" ht="15" customHeight="1" outlineLevel="1" x14ac:dyDescent="0.25">
      <c r="A23" s="24"/>
      <c r="B23" s="24"/>
      <c r="C23" s="24"/>
      <c r="D23" s="24"/>
      <c r="E23" s="24"/>
      <c r="F23" s="24"/>
      <c r="G23" s="24"/>
      <c r="H23" s="25"/>
      <c r="I23" s="26"/>
      <c r="J23" s="27"/>
      <c r="K23" s="27"/>
      <c r="L23" s="26" t="s">
        <v>169</v>
      </c>
      <c r="M23" s="89"/>
      <c r="N23" s="111"/>
      <c r="O23" s="133">
        <f t="array" ref="O23">IF(SUMPRODUCT(--(O$28:O$78&lt;&gt;""),--($N$28:$N$78=12),$K$28:$K$78)&gt;0,SUMPRODUCT(--($N$28:$N$78=12),--(O$28:O$78 &lt;&gt;""),$K$28:$K$78,O$28:O$78)/SUMPRODUCT(--(O$28:O$78 &lt;&gt;""),--($N$28:$N$78=12),$K$28:$K$78),"")</f>
        <v>1</v>
      </c>
      <c r="P23" s="133">
        <f t="array" ref="P23">IF(SUMPRODUCT(--(P$28:P$78&lt;&gt;""),--($N$28:$N$78=12),$K$28:$K$78)&gt;0,SUMPRODUCT(--($N$28:$N$78=12),--(P$28:P$78 &lt;&gt;""),$K$28:$K$78,P$28:P$78)/SUMPRODUCT(--(P$28:P$78 &lt;&gt;""),--($N$28:$N$78=12),$K$28:$K$78),"")</f>
        <v>1</v>
      </c>
      <c r="Q23" s="133" t="str">
        <f t="array" ref="Q23">IF(SUMPRODUCT(--(Q$28:Q$78&lt;&gt;""),--($N$28:$N$78=12),$K$28:$K$78)&gt;0,SUMPRODUCT(--($N$28:$N$78=12),--(Q$28:Q$78 &lt;&gt;""),$K$28:$K$78,Q$28:Q$78)/SUMPRODUCT(--(Q$28:Q$78 &lt;&gt;""),--($N$28:$N$78=12),$K$28:$K$78),"")</f>
        <v/>
      </c>
      <c r="R23" s="193" t="str">
        <f t="array" ref="R23">IF(SUMPRODUCT(--(S$28:S$78&lt;&gt;""),--(R$28:R$78=12),$K$28:$K$78)&gt;0,SUMPRODUCT(--(R$28:R$78=12),--(S$28:S$78 &lt;&gt;""),$K$28:$K$78,S$28:S$78)/SUMPRODUCT(--(S$28:S$78 &lt;&gt;""),--(R$28:R$78=12),$K$28:$K$78),"")</f>
        <v/>
      </c>
      <c r="S23" s="194"/>
      <c r="T23" s="111"/>
      <c r="U23" s="134" t="str">
        <f t="array" ref="U23">IF(SUMPRODUCT(--(U$28:U$78&lt;&gt;""),--($T$28:$T$78=12),$K$28:$K$78)&gt;0,SUMPRODUCT(--($T$28:$T$78=12),--(U$28:U$78 &lt;&gt;""),$K$28:$K$78,U$28:U$78)/SUMPRODUCT(--(U$28:U$78 &lt;&gt;""),--($T$28:$T$78=12),$K$28:$K$78),"")</f>
        <v/>
      </c>
      <c r="V23" s="134" t="str">
        <f t="array" ref="V23">IF(SUMPRODUCT(--(V$28:V$78&lt;&gt;""),--($T$28:$T$78=12),$K$28:$K$78)&gt;0,SUMPRODUCT(--($T$28:$T$78=12),--(V$28:V$78 &lt;&gt;""),$K$28:$K$78,V$28:V$78)/SUMPRODUCT(--(V$28:V$78 &lt;&gt;""),--($T$28:$T$78=12),$K$28:$K$78),"")</f>
        <v/>
      </c>
      <c r="W23" s="134" t="str">
        <f t="array" ref="W23">IF(SUMPRODUCT(--(W$28:W$78&lt;&gt;""),--($T$28:$T$78=12),$K$28:$K$78)&gt;0,SUMPRODUCT(--($T$28:$T$78=12),--(W$28:W$78 &lt;&gt;""),$K$28:$K$78,W$28:W$78)/SUMPRODUCT(--(W$28:W$78 &lt;&gt;""),--($T$28:$T$78=12),$K$28:$K$78),"")</f>
        <v/>
      </c>
      <c r="X23" s="111"/>
      <c r="Y23" s="134" t="str">
        <f t="array" ref="Y23">IF(SUMPRODUCT(--(Y$28:Y$78&lt;&gt;""),--($X$28:$X$78=12),$K$28:$K$78)&gt;0,SUMPRODUCT(--($X$28:$X$78=12),--(Y$28:Y$78 &lt;&gt;""),$K$28:$K$78,Y$28:Y$78)/SUMPRODUCT(--(Y$28:Y$78 &lt;&gt;""),--($X$28:$X$78=12),$K$28:$K$78),"")</f>
        <v/>
      </c>
      <c r="Z23" s="134" t="str">
        <f t="array" ref="Z23">IF(SUMPRODUCT(--(Z$28:Z$78&lt;&gt;""),--($X$28:$X$78=12),$K$28:$K$78)&gt;0,SUMPRODUCT(--($X$28:$X$78=12),--(Z$28:Z$78 &lt;&gt;""),$K$28:$K$78,Z$28:Z$78)/SUMPRODUCT(--(Z$28:Z$78 &lt;&gt;""),--($X$28:$X$78=12),$K$28:$K$78),"")</f>
        <v/>
      </c>
      <c r="AA23" s="134" t="str">
        <f t="array" ref="AA23">IF(SUMPRODUCT(--(AA$28:AA$78&lt;&gt;""),--($X$28:$X$78=12),$K$28:$K$78)&gt;0,SUMPRODUCT(--($X$28:$X$78=12),--(AA$28:AA$78 &lt;&gt;""),$K$28:$K$78,AA$28:AA$78)/SUMPRODUCT(--(AA$28:AA$78 &lt;&gt;""),--($X$28:$X$78=12),$K$28:$K$78),"")</f>
        <v/>
      </c>
      <c r="AB23" s="111"/>
      <c r="AC23" s="134" t="str">
        <f t="array" ref="AC23">IF(SUMPRODUCT(--(AC$28:AC$78&lt;&gt;""),--($AB$28:$AB$78=12),$K$28:$K$78)&gt;0,SUMPRODUCT(--($AB$28:$AB$78=12),--(AC$28:AC$78 &lt;&gt;""),$K$28:$K$78,AC$28:AC$78)/SUMPRODUCT(--(AC$28:AC$78 &lt;&gt;""),--($AB$28:$AB$78=12),$K$28:$K$78),"")</f>
        <v/>
      </c>
      <c r="AD23" s="134" t="str">
        <f t="array" ref="AD23">IF(SUMPRODUCT(--(AD$28:AD$78&lt;&gt;""),--($AB$28:$AB$78=12),$K$28:$K$78)&gt;0,SUMPRODUCT(--($AB$28:$AB$78=12),--(AD$28:AD$78 &lt;&gt;""),$K$28:$K$78,AD$28:AD$78)/SUMPRODUCT(--(AD$28:AD$78 &lt;&gt;""),--($AB$28:$AB$78=12),$K$28:$K$78),"")</f>
        <v/>
      </c>
      <c r="AE23" s="134" t="str">
        <f t="array" ref="AE23">IF(SUMPRODUCT(--(AE$28:AE$78&lt;&gt;""),--($AB$28:$AB$78=12),$K$28:$K$78)&gt;0,SUMPRODUCT(--($AB$28:$AB$78=12),--(AE$28:AE$78 &lt;&gt;""),$K$28:$K$78,AE$28:AE$78)/SUMPRODUCT(--(AE$28:AE$78 &lt;&gt;""),--($AB$28:$AB$78=12),$K$28:$K$78),"")</f>
        <v/>
      </c>
      <c r="AF23" s="30"/>
      <c r="AG23" s="31"/>
    </row>
    <row r="24" spans="1:33" ht="15" customHeight="1" outlineLevel="1" x14ac:dyDescent="0.25">
      <c r="A24" s="24"/>
      <c r="B24" s="24"/>
      <c r="C24" s="24"/>
      <c r="D24" s="24"/>
      <c r="E24" s="24"/>
      <c r="F24" s="24"/>
      <c r="G24" s="24"/>
      <c r="H24" s="25"/>
      <c r="I24" s="26"/>
      <c r="J24" s="27"/>
      <c r="K24" s="27"/>
      <c r="L24" s="26" t="s">
        <v>191</v>
      </c>
      <c r="M24" s="89"/>
      <c r="N24" s="111"/>
      <c r="O24" s="133">
        <f t="array" ref="O24">IF(SUMPRODUCT(--(O$28:O$78&lt;&gt;""),--($N$28:$N$78=13),$K$28:$K$78)&gt;0,SUMPRODUCT(--($N$28:$N$78=13),--(O$28:O$78 &lt;&gt;""),$K$28:$K$78,O$28:O$78)/SUMPRODUCT(--(O$28:O$78 &lt;&gt;""),--($N$28:$N$78=13),$K$28:$K$78),"")</f>
        <v>1</v>
      </c>
      <c r="P24" s="133">
        <f t="array" ref="P24">IF(SUMPRODUCT(--(P$28:P$78&lt;&gt;""),--($N$28:$N$78=13),$K$28:$K$78)&gt;0,SUMPRODUCT(--($N$28:$N$78=13),--(P$28:P$78 &lt;&gt;""),$K$28:$K$78,P$28:P$78)/SUMPRODUCT(--(P$28:P$78 &lt;&gt;""),--($N$28:$N$78=13),$K$28:$K$78),"")</f>
        <v>1</v>
      </c>
      <c r="Q24" s="133" t="str">
        <f t="array" ref="Q24">IF(SUMPRODUCT(--(Q$28:Q$78&lt;&gt;""),--($N$28:$N$78=13),$K$28:$K$78)&gt;0,SUMPRODUCT(--($N$28:$N$78=13),--(Q$28:Q$78 &lt;&gt;""),$K$28:$K$78,Q$28:Q$78)/SUMPRODUCT(--(Q$28:Q$78 &lt;&gt;""),--($N$28:$N$78=13),$K$28:$K$78),"")</f>
        <v/>
      </c>
      <c r="R24" s="193" t="str" cm="1">
        <f t="array" ref="R24">IF(SUMPRODUCT(--(S$28:S$78&lt;&gt;""),--(R$28:R$78=13),$K$28:$K$78)&gt;0,SUMPRODUCT(--(R$28:R$78=13),--(S$28:S$78 &lt;&gt;""),$K$28:$K$78,S$28:S$78)/SUMPRODUCT(--(S$28:S$78 &lt;&gt;""),--(R$28:R$78=13),$K$28:$K$78),"")</f>
        <v/>
      </c>
      <c r="S24" s="194"/>
      <c r="T24" s="111"/>
      <c r="U24" s="134" t="str">
        <f t="array" ref="U24">IF(SUMPRODUCT(--(U$28:U$78&lt;&gt;""),--($T$28:$T$78=12),$K$28:$K$78)&gt;0,SUMPRODUCT(--($T$28:$T$78=12),--(U$28:U$78 &lt;&gt;""),$K$28:$K$78,U$28:U$78)/SUMPRODUCT(--(U$28:U$78 &lt;&gt;""),--($T$28:$T$78=12),$K$28:$K$78),"")</f>
        <v/>
      </c>
      <c r="V24" s="134" t="str">
        <f t="array" ref="V24">IF(SUMPRODUCT(--(V$28:V$78&lt;&gt;""),--($T$28:$T$78=12),$K$28:$K$78)&gt;0,SUMPRODUCT(--($T$28:$T$78=12),--(V$28:V$78 &lt;&gt;""),$K$28:$K$78,V$28:V$78)/SUMPRODUCT(--(V$28:V$78 &lt;&gt;""),--($T$28:$T$78=12),$K$28:$K$78),"")</f>
        <v/>
      </c>
      <c r="W24" s="134" t="str">
        <f t="array" ref="W24">IF(SUMPRODUCT(--(W$28:W$78&lt;&gt;""),--($T$28:$T$78=12),$K$28:$K$78)&gt;0,SUMPRODUCT(--($T$28:$T$78=12),--(W$28:W$78 &lt;&gt;""),$K$28:$K$78,W$28:W$78)/SUMPRODUCT(--(W$28:W$78 &lt;&gt;""),--($T$28:$T$78=12),$K$28:$K$78),"")</f>
        <v/>
      </c>
      <c r="X24" s="111"/>
      <c r="Y24" s="134" t="str">
        <f t="array" ref="Y24">IF(SUMPRODUCT(--(Y$28:Y$78&lt;&gt;""),--($X$28:$X$78=12),$K$28:$K$78)&gt;0,SUMPRODUCT(--($X$28:$X$78=12),--(Y$28:Y$78 &lt;&gt;""),$K$28:$K$78,Y$28:Y$78)/SUMPRODUCT(--(Y$28:Y$78 &lt;&gt;""),--($X$28:$X$78=12),$K$28:$K$78),"")</f>
        <v/>
      </c>
      <c r="Z24" s="134" t="str">
        <f t="array" ref="Z24">IF(SUMPRODUCT(--(Z$28:Z$78&lt;&gt;""),--($X$28:$X$78=12),$K$28:$K$78)&gt;0,SUMPRODUCT(--($X$28:$X$78=12),--(Z$28:Z$78 &lt;&gt;""),$K$28:$K$78,Z$28:Z$78)/SUMPRODUCT(--(Z$28:Z$78 &lt;&gt;""),--($X$28:$X$78=12),$K$28:$K$78),"")</f>
        <v/>
      </c>
      <c r="AA24" s="134" t="str">
        <f t="array" ref="AA24">IF(SUMPRODUCT(--(AA$28:AA$78&lt;&gt;""),--($X$28:$X$78=12),$K$28:$K$78)&gt;0,SUMPRODUCT(--($X$28:$X$78=12),--(AA$28:AA$78 &lt;&gt;""),$K$28:$K$78,AA$28:AA$78)/SUMPRODUCT(--(AA$28:AA$78 &lt;&gt;""),--($X$28:$X$78=12),$K$28:$K$78),"")</f>
        <v/>
      </c>
      <c r="AB24" s="111"/>
      <c r="AC24" s="134" t="str">
        <f t="array" ref="AC24">IF(SUMPRODUCT(--(AC$28:AC$78&lt;&gt;""),--($AB$28:$AB$78=12),$K$28:$K$78)&gt;0,SUMPRODUCT(--($AB$28:$AB$78=12),--(AC$28:AC$78 &lt;&gt;""),$K$28:$K$78,AC$28:AC$78)/SUMPRODUCT(--(AC$28:AC$78 &lt;&gt;""),--($AB$28:$AB$78=12),$K$28:$K$78),"")</f>
        <v/>
      </c>
      <c r="AD24" s="134" t="str">
        <f t="array" ref="AD24">IF(SUMPRODUCT(--(AD$28:AD$78&lt;&gt;""),--($AB$28:$AB$78=12),$K$28:$K$78)&gt;0,SUMPRODUCT(--($AB$28:$AB$78=12),--(AD$28:AD$78 &lt;&gt;""),$K$28:$K$78,AD$28:AD$78)/SUMPRODUCT(--(AD$28:AD$78 &lt;&gt;""),--($AB$28:$AB$78=12),$K$28:$K$78),"")</f>
        <v/>
      </c>
      <c r="AE24" s="134" t="str">
        <f t="array" ref="AE24">IF(SUMPRODUCT(--(AE$28:AE$78&lt;&gt;""),--($AB$28:$AB$78=12),$K$28:$K$78)&gt;0,SUMPRODUCT(--($AB$28:$AB$78=12),--(AE$28:AE$78 &lt;&gt;""),$K$28:$K$78,AE$28:AE$78)/SUMPRODUCT(--(AE$28:AE$78 &lt;&gt;""),--($AB$28:$AB$78=12),$K$28:$K$78),"")</f>
        <v/>
      </c>
      <c r="AF24" s="30"/>
      <c r="AG24" s="31"/>
    </row>
    <row r="25" spans="1:33" ht="15" customHeight="1" outlineLevel="1" x14ac:dyDescent="0.25">
      <c r="A25" s="24"/>
      <c r="B25" s="24"/>
      <c r="C25" s="24"/>
      <c r="D25" s="24"/>
      <c r="E25" s="24"/>
      <c r="F25" s="24"/>
      <c r="G25" s="24"/>
      <c r="H25" s="25"/>
      <c r="I25" s="26"/>
      <c r="J25" s="27"/>
      <c r="K25" s="27"/>
      <c r="L25" s="26" t="s">
        <v>192</v>
      </c>
      <c r="M25" s="89"/>
      <c r="N25" s="111"/>
      <c r="O25" s="124">
        <f t="array" ref="O25">IF(SUMPRODUCT(--(O$28:O$78&lt;&gt;""),--($N$28:$N$78=14),$K$28:$K$78)&gt;0,SUMPRODUCT(--($N$28:$N$78=14),--(O$28:O$78 &lt;&gt;""),$K$28:$K$78,O$28:O$78)/SUMPRODUCT(--(O$28:O$78 &lt;&gt;""),--($N$28:$N$78=14),$K$28:$K$78),"")</f>
        <v>1</v>
      </c>
      <c r="P25" s="124">
        <f t="array" ref="P25">IF(SUMPRODUCT(--(P$28:P$78&lt;&gt;""),--($N$28:$N$78=14),$K$28:$K$78)&gt;0,SUMPRODUCT(--($N$28:$N$78=14),--(P$28:P$78 &lt;&gt;""),$K$28:$K$78,P$28:P$78)/SUMPRODUCT(--(P$28:P$78 &lt;&gt;""),--($N$28:$N$78=14),$K$28:$K$78),"")</f>
        <v>0.81666666666666676</v>
      </c>
      <c r="Q25" s="124" t="str">
        <f t="array" ref="Q25">IF(SUMPRODUCT(--(Q$28:Q$78&lt;&gt;""),--($N$28:$N$78=14),$K$28:$K$78)&gt;0,SUMPRODUCT(--($N$28:$N$78=14),--(Q$28:Q$78 &lt;&gt;""),$K$28:$K$78,Q$28:Q$78)/SUMPRODUCT(--(Q$28:Q$78 &lt;&gt;""),--($N$28:$N$78=14),$K$28:$K$78),"")</f>
        <v/>
      </c>
      <c r="R25" s="193" t="str" cm="1">
        <f t="array" ref="R25">IF(SUMPRODUCT(--(S$28:S$78&lt;&gt;""),--(R$28:R$78=14),$K$28:$K$78)&gt;0,SUMPRODUCT(--(R$28:R$78=14),--(S$28:S$78 &lt;&gt;""),$K$28:$K$78,S$28:S$78)/SUMPRODUCT(--(S$28:S$78 &lt;&gt;""),--(R$28:R$78=14),$K$28:$K$78),"")</f>
        <v/>
      </c>
      <c r="S25" s="194"/>
      <c r="T25" s="111"/>
      <c r="U25" s="123" t="str">
        <f t="array" ref="U25">IF(SUMPRODUCT(--(U$28:U$78&lt;&gt;""),--($T$28:$T$78=14),$K$28:$K$78)&gt;0,SUMPRODUCT(--($T$28:$T$78=14),--(U$28:U$78 &lt;&gt;""),$K$28:$K$78,U$28:U$78)/SUMPRODUCT(--(U$28:U$78 &lt;&gt;""),--($T$28:$T$78=14),$K$28:$K$78),"")</f>
        <v/>
      </c>
      <c r="V25" s="123" t="str">
        <f t="array" ref="V25">IF(SUMPRODUCT(--(V$28:V$78&lt;&gt;""),--($T$28:$T$78=14),$K$28:$K$78)&gt;0,SUMPRODUCT(--($T$28:$T$78=14),--(V$28:V$78 &lt;&gt;""),$K$28:$K$78,V$28:V$78)/SUMPRODUCT(--(V$28:V$78 &lt;&gt;""),--($T$28:$T$78=14),$K$28:$K$78),"")</f>
        <v/>
      </c>
      <c r="W25" s="123" t="str">
        <f t="array" ref="W25">IF(SUMPRODUCT(--(W$28:W$78&lt;&gt;""),--($T$28:$T$78=14),$K$28:$K$78)&gt;0,SUMPRODUCT(--($T$28:$T$78=14),--(W$28:W$78 &lt;&gt;""),$K$28:$K$78,W$28:W$78)/SUMPRODUCT(--(W$28:W$78 &lt;&gt;""),--($T$28:$T$78=14),$K$28:$K$78),"")</f>
        <v/>
      </c>
      <c r="X25" s="111"/>
      <c r="Y25" s="123" t="str">
        <f t="array" ref="Y25">IF(SUMPRODUCT(--(Y$28:Y$78&lt;&gt;""),--($X$28:$X$78=14),$K$28:$K$78)&gt;0,SUMPRODUCT(--($X$28:$X$78=14),--(Y$28:Y$78 &lt;&gt;""),$K$28:$K$78,Y$28:Y$78)/SUMPRODUCT(--(Y$28:Y$78 &lt;&gt;""),--($X$28:$X$78=14),$K$28:$K$78),"")</f>
        <v/>
      </c>
      <c r="Z25" s="123" t="str">
        <f t="array" ref="Z25">IF(SUMPRODUCT(--(Z$28:Z$78&lt;&gt;""),--($X$28:$X$78=14),$K$28:$K$78)&gt;0,SUMPRODUCT(--($X$28:$X$78=14),--(Z$28:Z$78 &lt;&gt;""),$K$28:$K$78,Z$28:Z$78)/SUMPRODUCT(--(Z$28:Z$78 &lt;&gt;""),--($X$28:$X$78=14),$K$28:$K$78),"")</f>
        <v/>
      </c>
      <c r="AA25" s="123" t="str">
        <f t="array" ref="AA25">IF(SUMPRODUCT(--(AA$28:AA$78&lt;&gt;""),--($X$28:$X$78=14),$K$28:$K$78)&gt;0,SUMPRODUCT(--($X$28:$X$78=14),--(AA$28:AA$78 &lt;&gt;""),$K$28:$K$78,AA$28:AA$78)/SUMPRODUCT(--(AA$28:AA$78 &lt;&gt;""),--($X$28:$X$78=14),$K$28:$K$78),"")</f>
        <v/>
      </c>
      <c r="AB25" s="111"/>
      <c r="AC25" s="123" t="str">
        <f t="array" ref="AC25">IF(SUMPRODUCT(--(AC$28:AC$78&lt;&gt;""),--($AB$28:$AB$78=14),$K$28:$K$78)&gt;0,SUMPRODUCT(--($AB$28:$AB$78=14),--(AC$28:AC$78 &lt;&gt;""),$K$28:$K$78,AC$28:AC$78)/SUMPRODUCT(--(AC$28:AC$78 &lt;&gt;""),--($AB$28:$AB$78=14),$K$28:$K$78),"")</f>
        <v/>
      </c>
      <c r="AD25" s="123" t="str">
        <f t="array" ref="AD25">IF(SUMPRODUCT(--(AD$28:AD$78&lt;&gt;""),--($AB$28:$AB$78=14),$K$28:$K$78)&gt;0,SUMPRODUCT(--($AB$28:$AB$78=14),--(AD$28:AD$78 &lt;&gt;""),$K$28:$K$78,AD$28:AD$78)/SUMPRODUCT(--(AD$28:AD$78 &lt;&gt;""),--($AB$28:$AB$78=14),$K$28:$K$78),"")</f>
        <v/>
      </c>
      <c r="AE25" s="123" t="str">
        <f t="array" ref="AE25">IF(SUMPRODUCT(--(AE$28:AE$78&lt;&gt;""),--($AB$28:$AB$78=14),$K$28:$K$78)&gt;0,SUMPRODUCT(--($AB$28:$AB$78=14),--(AE$28:AE$78 &lt;&gt;""),$K$28:$K$78,AE$28:AE$78)/SUMPRODUCT(--(AE$28:AE$78 &lt;&gt;""),--($AB$28:$AB$78=14),$K$28:$K$78),"")</f>
        <v/>
      </c>
      <c r="AF25" s="30"/>
      <c r="AG25" s="31"/>
    </row>
    <row r="26" spans="1:33" ht="15" customHeight="1" outlineLevel="1" x14ac:dyDescent="0.25">
      <c r="A26" s="24"/>
      <c r="B26" s="24"/>
      <c r="C26" s="24"/>
      <c r="D26" s="24"/>
      <c r="E26" s="24"/>
      <c r="F26" s="24"/>
      <c r="G26" s="24"/>
      <c r="H26" s="25"/>
      <c r="I26" s="26"/>
      <c r="J26" s="27"/>
      <c r="K26" s="27"/>
      <c r="L26" s="26" t="s">
        <v>289</v>
      </c>
      <c r="M26" s="89"/>
      <c r="N26" s="111"/>
      <c r="O26" s="133" t="str">
        <f t="array" ref="O26">IF(SUMPRODUCT(--(O$28:O$78&lt;&gt;""),--($N$28:$N$78=15),$K$28:$K$78)&gt;0,SUMPRODUCT(--($N$28:$N$78=15),--(O$28:O$78 &lt;&gt;""),$K$28:$K$78,O$28:O$78)/SUMPRODUCT(--(O$28:O$78 &lt;&gt;""),--($N$28:$N$78=15),$K$28:$K$78),"")</f>
        <v/>
      </c>
      <c r="P26" s="133" t="str">
        <f t="array" ref="P26">IF(SUMPRODUCT(--(P$28:P$78&lt;&gt;""),--($N$28:$N$78=15),$K$28:$K$78)&gt;0,SUMPRODUCT(--($N$28:$N$78=15),--(P$28:P$78 &lt;&gt;""),$K$28:$K$78,P$28:P$78)/SUMPRODUCT(--(P$28:P$78 &lt;&gt;""),--($N$28:$N$78=15),$K$28:$K$78),"")</f>
        <v/>
      </c>
      <c r="Q26" s="133" t="str">
        <f t="array" ref="Q26">IF(SUMPRODUCT(--(Q$28:Q$78&lt;&gt;""),--($N$28:$N$78=15),$K$28:$K$78)&gt;0,SUMPRODUCT(--($N$28:$N$78=15),--(Q$28:Q$78 &lt;&gt;""),$K$28:$K$78,Q$28:Q$78)/SUMPRODUCT(--(Q$28:Q$78 &lt;&gt;""),--($N$28:$N$78=15),$K$28:$K$78),"")</f>
        <v/>
      </c>
      <c r="R26" s="193" t="str" cm="1">
        <f t="array" ref="R26">IF(SUMPRODUCT(--(S$28:S$78&lt;&gt;""),--(R$28:R$78=15),$K$28:$K$78)&gt;0,SUMPRODUCT(--(R$28:R$78=15),--(S$28:S$78 &lt;&gt;""),$K$28:$K$78,S$28:S$78)/SUMPRODUCT(--(S$28:S$78 &lt;&gt;""),--(R$28:R$78=15),$K$28:$K$78),"")</f>
        <v/>
      </c>
      <c r="S26" s="194"/>
      <c r="T26" s="111"/>
      <c r="U26" s="172" t="str">
        <f t="array" ref="U26">IF(SUMPRODUCT(--(U$28:U$78&lt;&gt;""),--($T$28:$T$78=15),$K$28:$K$78)&gt;0,SUMPRODUCT(--($T$28:$T$78=15),--(U$28:U$78 &lt;&gt;""),$K$28:$K$78,U$28:U$78)/SUMPRODUCT(--(U$28:U$78 &lt;&gt;""),--($T$28:$T$78=15),$K$28:$K$78),"")</f>
        <v/>
      </c>
      <c r="V26" s="172" t="str">
        <f t="array" ref="V26">IF(SUMPRODUCT(--(V$28:V$78&lt;&gt;""),--($T$28:$T$78=15),$K$28:$K$78)&gt;0,SUMPRODUCT(--($T$28:$T$78=15),--(V$28:V$78 &lt;&gt;""),$K$28:$K$78,V$28:V$78)/SUMPRODUCT(--(V$28:V$78 &lt;&gt;""),--($T$28:$T$78=15),$K$28:$K$78),"")</f>
        <v/>
      </c>
      <c r="W26" s="172" t="str">
        <f t="array" ref="W26">IF(SUMPRODUCT(--(W$28:W$78&lt;&gt;""),--($T$28:$T$78=15),$K$28:$K$78)&gt;0,SUMPRODUCT(--($T$28:$T$78=15),--(W$28:W$78 &lt;&gt;""),$K$28:$K$78,W$28:W$78)/SUMPRODUCT(--(W$28:W$78 &lt;&gt;""),--($T$28:$T$78=15),$K$28:$K$78),"")</f>
        <v/>
      </c>
      <c r="X26" s="111"/>
      <c r="Y26" s="172" t="str">
        <f t="array" ref="Y26">IF(SUMPRODUCT(--(Y$28:Y$78&lt;&gt;""),--($X$28:$X$78=15),$K$28:$K$78)&gt;0,SUMPRODUCT(--($X$28:$X$78=15),--(Y$28:Y$78 &lt;&gt;""),$K$28:$K$78,Y$28:Y$78)/SUMPRODUCT(--(Y$28:Y$78 &lt;&gt;""),--($X$28:$X$78=15),$K$28:$K$78),"")</f>
        <v/>
      </c>
      <c r="Z26" s="172" t="str">
        <f t="array" ref="Z26">IF(SUMPRODUCT(--(Z$28:Z$78&lt;&gt;""),--($X$28:$X$78=15),$K$28:$K$78)&gt;0,SUMPRODUCT(--($X$28:$X$78=15),--(Z$28:Z$78 &lt;&gt;""),$K$28:$K$78,Z$28:Z$78)/SUMPRODUCT(--(Z$28:Z$78 &lt;&gt;""),--($X$28:$X$78=15),$K$28:$K$78),"")</f>
        <v/>
      </c>
      <c r="AA26" s="172" t="str">
        <f t="array" ref="AA26">IF(SUMPRODUCT(--(AA$28:AA$78&lt;&gt;""),--($X$28:$X$78=15),$K$28:$K$78)&gt;0,SUMPRODUCT(--($X$28:$X$78=15),--(AA$28:AA$78 &lt;&gt;""),$K$28:$K$78,AA$28:AA$78)/SUMPRODUCT(--(AA$28:AA$78 &lt;&gt;""),--($X$28:$X$78=15),$K$28:$K$78),"")</f>
        <v/>
      </c>
      <c r="AB26" s="111"/>
      <c r="AC26" s="172" t="str">
        <f t="array" ref="AC26">IF(SUMPRODUCT(--(AC$28:AC$78&lt;&gt;""),--($AB$28:$AB$78=15),$K$28:$K$78)&gt;0,SUMPRODUCT(--($AB$28:$AB$78=15),--(AC$28:AC$78 &lt;&gt;""),$K$28:$K$78,AC$28:AC$78)/SUMPRODUCT(--(AC$28:AC$78 &lt;&gt;""),--($AB$28:$AB$78=15),$K$28:$K$78),"")</f>
        <v/>
      </c>
      <c r="AD26" s="172" t="str">
        <f t="array" ref="AD26">IF(SUMPRODUCT(--(AD$28:AD$78&lt;&gt;""),--($AB$28:$AB$78=15),$K$28:$K$78)&gt;0,SUMPRODUCT(--($AB$28:$AB$78=15),--(AD$28:AD$78 &lt;&gt;""),$K$28:$K$78,AD$28:AD$78)/SUMPRODUCT(--(AD$28:AD$78 &lt;&gt;""),--($AB$28:$AB$78=15),$K$28:$K$78),"")</f>
        <v/>
      </c>
      <c r="AE26" s="172" t="str">
        <f t="array" ref="AE26">IF(SUMPRODUCT(--(AE$28:AE$78&lt;&gt;""),--($AB$28:$AB$78=15),$K$28:$K$78)&gt;0,SUMPRODUCT(--($AB$28:$AB$78=15),--(AE$28:AE$78 &lt;&gt;""),$K$28:$K$78,AE$28:AE$78)/SUMPRODUCT(--(AE$28:AE$78 &lt;&gt;""),--($AB$28:$AB$78=15),$K$28:$K$78),"")</f>
        <v/>
      </c>
      <c r="AF26" s="30"/>
      <c r="AG26" s="31"/>
    </row>
    <row r="27" spans="1:33" ht="175.5" customHeight="1" outlineLevel="1" x14ac:dyDescent="0.25">
      <c r="A27" s="24"/>
      <c r="B27" s="24"/>
      <c r="C27" s="24"/>
      <c r="D27" s="24"/>
      <c r="E27" s="24"/>
      <c r="F27" s="24"/>
      <c r="G27" s="24"/>
      <c r="H27" s="231" t="s">
        <v>290</v>
      </c>
      <c r="I27" s="231"/>
      <c r="J27" s="231"/>
      <c r="K27" s="231"/>
      <c r="L27" s="231"/>
      <c r="M27" s="36"/>
      <c r="N27" s="113"/>
      <c r="O27" s="98" t="str" cm="1">
        <f t="array" ref="O27">SUMPRODUCT(--(O$28:O$78&lt;&gt;"")) &amp;CHAR(10)&amp;SUMPRODUCT(--(O$28:O$78&lt;&gt;""),--($N$28:$N$78=1))&amp;CHAR(10)&amp;SUMPRODUCT(--(O$28:O$78&lt;&gt;""),--($N$28:$N$78=2))&amp;CHAR(10)&amp;SUMPRODUCT(--(O$28:O$78&lt;&gt;""),--($N$28:$N$78=3))&amp;CHAR(10)&amp;SUMPRODUCT(--(O$28:O$78&lt;&gt;""),--($N$28:$N$78=4))&amp;CHAR(10)&amp;SUMPRODUCT(--(O$28:O$78&lt;&gt;""),--($N$28:$N$78=5))&amp;CHAR(10)&amp;SUMPRODUCT(--(O$28:O$78&lt;&gt;""),--($N$28:$N$78=6))&amp;CHAR(10)&amp;SUMPRODUCT(--(O$28:O$78&lt;&gt;""),--($N$28:$N$78=7))&amp;CHAR(10)&amp;SUMPRODUCT(--(O$28:O$78&lt;&gt;""),--($N$28:$N$78=8))&amp;CHAR(10)&amp;SUMPRODUCT(--(O$28:O$78&lt;&gt;""),--($N$28:$N$78=9))&amp;CHAR(10)&amp;SUMPRODUCT(--(O$28:O$78&lt;&gt;""),--($N$28:$N$78=10))&amp;CHAR(10)&amp;SUMPRODUCT(--(O$28:O$78&lt;&gt;""),--($N$28:$N$78=11))&amp;CHAR(10)&amp;SUMPRODUCT(--(O$28:O$78&lt;&gt;""),--($N$28:$N$78=12))&amp;CHAR(10)&amp;SUMPRODUCT(--(O$28:O$78&lt;&gt;""),--($N$28:$N$78=13))&amp;CHAR(10)&amp;SUMPRODUCT(--(O$28:O$78&lt;&gt;""),--($N$28:$N$78=14))&amp;CHAR(10)&amp;SUMPRODUCT(--(O$28:O$78&lt;&gt;""),--($N$28:$N$78=15))</f>
        <v>34
0
0
2
2
7
0
3
5
0
1
1
5
2
6
0</v>
      </c>
      <c r="P27" s="136" t="str" cm="1">
        <f t="array" ref="P27">SUMPRODUCT(--(P$28:P$78&lt;&gt;"")) &amp;CHAR(10)&amp;SUMPRODUCT(--(P$28:P$78&lt;&gt;""),--($N$28:$N$78=1))&amp;CHAR(10)&amp;SUMPRODUCT(--(P$28:P$78&lt;&gt;""),--($N$28:$N$78=2))&amp;CHAR(10)&amp;SUMPRODUCT(--(P$28:P$78&lt;&gt;""),--($N$28:$N$78=3))&amp;CHAR(10)&amp;SUMPRODUCT(--(P$28:P$78&lt;&gt;""),--($N$28:$N$78=4))&amp;CHAR(10)&amp;SUMPRODUCT(--(P$28:P$78&lt;&gt;""),--($N$28:$N$78=5))&amp;CHAR(10)&amp;SUMPRODUCT(--(P$28:P$78&lt;&gt;""),--($N$28:$N$78=6))&amp;CHAR(10)&amp;SUMPRODUCT(--(P$28:P$78&lt;&gt;""),--($N$28:$N$78=7))&amp;CHAR(10)&amp;SUMPRODUCT(--(P$28:P$78&lt;&gt;""),--($N$28:$N$78=8))&amp;CHAR(10)&amp;SUMPRODUCT(--(P$28:P$78&lt;&gt;""),--($N$28:$N$78=9))&amp;CHAR(10)&amp;SUMPRODUCT(--(P$28:P$78&lt;&gt;""),--($N$28:$N$78=10))&amp;CHAR(10)&amp;SUMPRODUCT(--(P$28:P$78&lt;&gt;""),--($N$28:$N$78=11))&amp;CHAR(10)&amp;SUMPRODUCT(--(P$28:P$78&lt;&gt;""),--($N$28:$N$78=12))&amp;CHAR(10)&amp;SUMPRODUCT(--(P$28:P$78&lt;&gt;""),--($N$28:$N$78=13))&amp;CHAR(10)&amp;SUMPRODUCT(--(P$28:P$78&lt;&gt;""),--($N$28:$N$78=14))&amp;CHAR(10)&amp;SUMPRODUCT(--(P$28:P$78&lt;&gt;""),--($N$28:$N$78=15))</f>
        <v>34
0
0
2
2
7
0
3
5
0
1
1
5
2
6
0</v>
      </c>
      <c r="Q27" s="136" t="str" cm="1">
        <f t="array" ref="Q27">SUMPRODUCT(--(Q$28:Q$78&lt;&gt;"")) &amp;CHAR(10)&amp;SUMPRODUCT(--(Q$28:Q$78&lt;&gt;""),--($N$28:$N$78=1))&amp;CHAR(10)&amp;SUMPRODUCT(--(Q$28:Q$78&lt;&gt;""),--($N$28:$N$78=2))&amp;CHAR(10)&amp;SUMPRODUCT(--(Q$28:Q$78&lt;&gt;""),--($N$28:$N$78=3))&amp;CHAR(10)&amp;SUMPRODUCT(--(Q$28:Q$78&lt;&gt;""),--($N$28:$N$78=4))&amp;CHAR(10)&amp;SUMPRODUCT(--(Q$28:Q$78&lt;&gt;""),--($N$28:$N$78=5))&amp;CHAR(10)&amp;SUMPRODUCT(--(Q$28:Q$78&lt;&gt;""),--($N$28:$N$78=6))&amp;CHAR(10)&amp;SUMPRODUCT(--(Q$28:Q$78&lt;&gt;""),--($N$28:$N$78=7))&amp;CHAR(10)&amp;SUMPRODUCT(--(Q$28:Q$78&lt;&gt;""),--($N$28:$N$78=8))&amp;CHAR(10)&amp;SUMPRODUCT(--(Q$28:Q$78&lt;&gt;""),--($N$28:$N$78=9))&amp;CHAR(10)&amp;SUMPRODUCT(--(Q$28:Q$78&lt;&gt;""),--($N$28:$N$78=10))&amp;CHAR(10)&amp;SUMPRODUCT(--(Q$28:Q$78&lt;&gt;""),--($N$28:$N$78=11))&amp;CHAR(10)&amp;SUMPRODUCT(--(Q$28:Q$78&lt;&gt;""),--($N$28:$N$78=12))&amp;CHAR(10)&amp;SUMPRODUCT(--(Q$28:Q$78&lt;&gt;""),--($N$28:$N$78=13))&amp;CHAR(10)&amp;SUMPRODUCT(--(Q$28:Q$78&lt;&gt;""),--($N$28:$N$78=14))&amp;CHAR(10)&amp;SUMPRODUCT(--(Q$28:Q$78&lt;&gt;""),--($N$28:$N$78=15))</f>
        <v>0
0
0
0
0
0
0
0
0
0
0
0
0
0
0
0</v>
      </c>
      <c r="R27" s="135"/>
      <c r="S27" s="136" t="str" cm="1">
        <f t="array" ref="S27">SUMPRODUCT(--(S$28:S$78&lt;&gt;"")) &amp;CHAR(10)&amp;SUMPRODUCT(--(S$28:S$78&lt;&gt;""),--($R$28:$R$78=1))&amp;CHAR(10)&amp;SUMPRODUCT(--(S$28:S$78&lt;&gt;""),--($R$28:$R$78=2))&amp;CHAR(10)&amp;SUMPRODUCT(--(S$28:S$78&lt;&gt;""),--($R$28:$R$78=3))&amp;CHAR(10)&amp;SUMPRODUCT(--(S$28:S$78&lt;&gt;""),--($R$28:$R$78=4))&amp;CHAR(10)&amp;SUMPRODUCT(--(S$28:S$78&lt;&gt;""),--($R$28:$R$78=5))&amp;CHAR(10)&amp;SUMPRODUCT(--(S$28:S$78&lt;&gt;""),--($R$28:$R$78=6))&amp;CHAR(10)&amp;SUMPRODUCT(--(S$28:S$78&lt;&gt;""),--($R$28:$R$78=7))&amp;CHAR(10)&amp;SUMPRODUCT(--(S$28:S$78&lt;&gt;""),--($R$28:$R$78=8))&amp;CHAR(10)&amp;SUMPRODUCT(--(S$28:S$78&lt;&gt;""),--($R$28:$R$78=9))&amp;CHAR(10)&amp;SUMPRODUCT(--(S$28:S$78&lt;&gt;""),--($R$28:$R$78=10))&amp;CHAR(10)&amp;SUMPRODUCT(--(S$28:S$78&lt;&gt;""),--($R$28:$R$78=11))&amp;CHAR(10)&amp;SUMPRODUCT(--(S$28:S$78&lt;&gt;""),--($R$28:$R$78=12))&amp;CHAR(10)&amp;SUMPRODUCT(--(S$28:S$78&lt;&gt;""),--($R$28:$R$78=13))&amp;CHAR(10)&amp;SUMPRODUCT(--(S$28:S$78&lt;&gt;""),--($R$28:$R$78=14))&amp;CHAR(10)&amp;SUMPRODUCT(--(S$28:S$78&lt;&gt;""),--($R$28:$R$78=15))</f>
        <v>34
34
0
0
0
0
0
0
0
0
0
0
0
0
0
0</v>
      </c>
      <c r="T27" s="113"/>
      <c r="U27" s="132" t="str" cm="1">
        <f t="array" ref="U27">SUMPRODUCT(--(U$28:U$78&lt;&gt;"")) &amp;CHAR(10)&amp;SUMPRODUCT(--(U$28:U$78&lt;&gt;""),--($N$28:$N$78=1))&amp;CHAR(10)&amp;SUMPRODUCT(--(U$28:U$78&lt;&gt;""),--($N$28:$N$78=2))&amp;CHAR(10)&amp;SUMPRODUCT(--(U$28:U$78&lt;&gt;""),--($N$28:$N$78=3))&amp;CHAR(10)&amp;SUMPRODUCT(--(U$28:U$78&lt;&gt;""),--($N$28:$N$78=4))&amp;CHAR(10)&amp;SUMPRODUCT(--(U$28:U$78&lt;&gt;""),--($N$28:$N$78=5))&amp;CHAR(10)&amp;SUMPRODUCT(--(U$28:U$78&lt;&gt;""),--($N$28:$N$78=6))&amp;CHAR(10)&amp;SUMPRODUCT(--(U$28:U$78&lt;&gt;""),--($N$28:$N$78=7))&amp;CHAR(10)&amp;SUMPRODUCT(--(U$28:U$78&lt;&gt;""),--($N$28:$N$78=8))&amp;CHAR(10)&amp;SUMPRODUCT(--(U$28:U$78&lt;&gt;""),--($N$28:$N$78=9))&amp;CHAR(10)&amp;SUMPRODUCT(--(U$28:U$78&lt;&gt;""),--($N$28:$N$78=10))&amp;CHAR(10)&amp;SUMPRODUCT(--(U$28:U$78&lt;&gt;""),--($N$28:$N$78=11))&amp;CHAR(10)&amp;SUMPRODUCT(--(U$28:U$78&lt;&gt;""),--($N$28:$N$78=12))&amp;CHAR(10)&amp;SUMPRODUCT(--(U$28:U$78&lt;&gt;""),--($N$28:$N$78=13))&amp;CHAR(10)&amp;SUMPRODUCT(--(U$28:U$78&lt;&gt;""),--($N$28:$N$78=14))&amp;CHAR(10)&amp;SUMPRODUCT(--(U$28:U$78&lt;&gt;""),--($N$28:$N$78=15))</f>
        <v>0
0
0
0
0
0
0
0
0
0
0
0
0
0
0
0</v>
      </c>
      <c r="V27" s="136" t="str" cm="1">
        <f t="array" ref="V27">SUMPRODUCT(--(V$28:V$78&lt;&gt;"")) &amp;CHAR(10)&amp;SUMPRODUCT(--(V$28:V$78&lt;&gt;""),--($N$28:$N$78=1))&amp;CHAR(10)&amp;SUMPRODUCT(--(V$28:V$78&lt;&gt;""),--($N$28:$N$78=2))&amp;CHAR(10)&amp;SUMPRODUCT(--(V$28:V$78&lt;&gt;""),--($N$28:$N$78=3))&amp;CHAR(10)&amp;SUMPRODUCT(--(V$28:V$78&lt;&gt;""),--($N$28:$N$78=4))&amp;CHAR(10)&amp;SUMPRODUCT(--(V$28:V$78&lt;&gt;""),--($N$28:$N$78=5))&amp;CHAR(10)&amp;SUMPRODUCT(--(V$28:V$78&lt;&gt;""),--($N$28:$N$78=6))&amp;CHAR(10)&amp;SUMPRODUCT(--(V$28:V$78&lt;&gt;""),--($N$28:$N$78=7))&amp;CHAR(10)&amp;SUMPRODUCT(--(V$28:V$78&lt;&gt;""),--($N$28:$N$78=8))&amp;CHAR(10)&amp;SUMPRODUCT(--(V$28:V$78&lt;&gt;""),--($N$28:$N$78=9))&amp;CHAR(10)&amp;SUMPRODUCT(--(V$28:V$78&lt;&gt;""),--($N$28:$N$78=10))&amp;CHAR(10)&amp;SUMPRODUCT(--(V$28:V$78&lt;&gt;""),--($N$28:$N$78=11))&amp;CHAR(10)&amp;SUMPRODUCT(--(V$28:V$78&lt;&gt;""),--($N$28:$N$78=12))&amp;CHAR(10)&amp;SUMPRODUCT(--(V$28:V$78&lt;&gt;""),--($N$28:$N$78=13))&amp;CHAR(10)&amp;SUMPRODUCT(--(V$28:V$78&lt;&gt;""),--($N$28:$N$78=14))&amp;CHAR(10)&amp;SUMPRODUCT(--(V$28:V$78&lt;&gt;""),--($N$28:$N$78=15))</f>
        <v>0
0
0
0
0
0
0
0
0
0
0
0
0
0
0
0</v>
      </c>
      <c r="W27" s="136" t="str" cm="1">
        <f t="array" ref="W27">SUMPRODUCT(--(W$28:W$78&lt;&gt;"")) &amp;CHAR(10)&amp;SUMPRODUCT(--(W$28:W$78&lt;&gt;""),--($N$28:$N$78=1))&amp;CHAR(10)&amp;SUMPRODUCT(--(W$28:W$78&lt;&gt;""),--($N$28:$N$78=2))&amp;CHAR(10)&amp;SUMPRODUCT(--(W$28:W$78&lt;&gt;""),--($N$28:$N$78=3))&amp;CHAR(10)&amp;SUMPRODUCT(--(W$28:W$78&lt;&gt;""),--($N$28:$N$78=4))&amp;CHAR(10)&amp;SUMPRODUCT(--(W$28:W$78&lt;&gt;""),--($N$28:$N$78=5))&amp;CHAR(10)&amp;SUMPRODUCT(--(W$28:W$78&lt;&gt;""),--($N$28:$N$78=6))&amp;CHAR(10)&amp;SUMPRODUCT(--(W$28:W$78&lt;&gt;""),--($N$28:$N$78=7))&amp;CHAR(10)&amp;SUMPRODUCT(--(W$28:W$78&lt;&gt;""),--($N$28:$N$78=8))&amp;CHAR(10)&amp;SUMPRODUCT(--(W$28:W$78&lt;&gt;""),--($N$28:$N$78=9))&amp;CHAR(10)&amp;SUMPRODUCT(--(W$28:W$78&lt;&gt;""),--($N$28:$N$78=10))&amp;CHAR(10)&amp;SUMPRODUCT(--(W$28:W$78&lt;&gt;""),--($N$28:$N$78=11))&amp;CHAR(10)&amp;SUMPRODUCT(--(W$28:W$78&lt;&gt;""),--($N$28:$N$78=12))&amp;CHAR(10)&amp;SUMPRODUCT(--(W$28:W$78&lt;&gt;""),--($N$28:$N$78=13))&amp;CHAR(10)&amp;SUMPRODUCT(--(W$28:W$78&lt;&gt;""),--($N$28:$N$78=14))&amp;CHAR(10)&amp;SUMPRODUCT(--(W$28:W$78&lt;&gt;""),--($N$28:$N$78=15))</f>
        <v>0
0
0
0
0
0
0
0
0
0
0
0
0
0
0
0</v>
      </c>
      <c r="X27" s="113"/>
      <c r="Y27" s="98" t="str" cm="1">
        <f t="array" ref="Y27">SUMPRODUCT(--(Y$28:Y$78&lt;&gt;"")) &amp;CHAR(10)&amp;SUMPRODUCT(--(Y$28:Y$78&lt;&gt;""),--($X$28:$X$78=1))&amp;CHAR(10)&amp;SUMPRODUCT(--(Y$28:Y$78&lt;&gt;""),--($X$28:$X$78=2))&amp;CHAR(10)&amp;SUMPRODUCT(--(Y$28:Y$78&lt;&gt;""),--($X$28:$X$78=3))&amp;CHAR(10)&amp;SUMPRODUCT(--(Y$28:Y$78&lt;&gt;""),--($X$28:$X$78=4))&amp;CHAR(10)&amp;SUMPRODUCT(--(Y$28:Y$78&lt;&gt;""),--($X$28:$X$78=5))&amp;CHAR(10)&amp;SUMPRODUCT(--(Y$28:Y$78&lt;&gt;""),--($X$28:$X$78=6))&amp;CHAR(10)&amp;SUMPRODUCT(--(Y$28:Y$78&lt;&gt;""),--($X$28:$X$78=7))&amp;CHAR(10)&amp;SUMPRODUCT(--(Y$28:Y$78&lt;&gt;""),--($X$28:$X$78=8))&amp;CHAR(10)&amp;SUMPRODUCT(--(Y$28:Y$78&lt;&gt;""),--($X$28:$X$78=9))&amp;CHAR(10)&amp;SUMPRODUCT(--(Y$28:Y$78&lt;&gt;""),--($X$28:$X$78=10))&amp;CHAR(10)&amp;SUMPRODUCT(--(Y$28:Y$78&lt;&gt;""),--($X$28:$X$78=11))&amp;CHAR(10)&amp;SUMPRODUCT(--(Y$28:Y$78&lt;&gt;""),--($X$28:$X$78=12))&amp;CHAR(10)&amp;SUMPRODUCT(--(Y$28:Y$78&lt;&gt;""),--($X$28:$X$78=13))&amp;CHAR(10)&amp;SUMPRODUCT(--(Y$28:Y$78&lt;&gt;""),--($X$28:$X$78=14))&amp;CHAR(10)&amp;SUMPRODUCT(--(Y$28:Y$78&lt;&gt;""),--($X$28:$X$78=15))</f>
        <v>0
0
0
0
0
0
0
0
0
0
0
0
0
0
0
0</v>
      </c>
      <c r="Z27" s="136" t="str" cm="1">
        <f t="array" ref="Z27">SUMPRODUCT(--(Z$28:Z$78&lt;&gt;"")) &amp;CHAR(10)&amp;SUMPRODUCT(--(Z$28:Z$78&lt;&gt;""),--($X$28:$X$78=1))&amp;CHAR(10)&amp;SUMPRODUCT(--(Z$28:Z$78&lt;&gt;""),--($X$28:$X$78=2))&amp;CHAR(10)&amp;SUMPRODUCT(--(Z$28:Z$78&lt;&gt;""),--($X$28:$X$78=3))&amp;CHAR(10)&amp;SUMPRODUCT(--(Z$28:Z$78&lt;&gt;""),--($X$28:$X$78=4))&amp;CHAR(10)&amp;SUMPRODUCT(--(Z$28:Z$78&lt;&gt;""),--($X$28:$X$78=5))&amp;CHAR(10)&amp;SUMPRODUCT(--(Z$28:Z$78&lt;&gt;""),--($X$28:$X$78=6))&amp;CHAR(10)&amp;SUMPRODUCT(--(Z$28:Z$78&lt;&gt;""),--($X$28:$X$78=7))&amp;CHAR(10)&amp;SUMPRODUCT(--(Z$28:Z$78&lt;&gt;""),--($X$28:$X$78=8))&amp;CHAR(10)&amp;SUMPRODUCT(--(Z$28:Z$78&lt;&gt;""),--($X$28:$X$78=9))&amp;CHAR(10)&amp;SUMPRODUCT(--(Z$28:Z$78&lt;&gt;""),--($X$28:$X$78=10))&amp;CHAR(10)&amp;SUMPRODUCT(--(Z$28:Z$78&lt;&gt;""),--($X$28:$X$78=11))&amp;CHAR(10)&amp;SUMPRODUCT(--(Z$28:Z$78&lt;&gt;""),--($X$28:$X$78=12))&amp;CHAR(10)&amp;SUMPRODUCT(--(Z$28:Z$78&lt;&gt;""),--($X$28:$X$78=13))&amp;CHAR(10)&amp;SUMPRODUCT(--(Z$28:Z$78&lt;&gt;""),--($X$28:$X$78=14))&amp;CHAR(10)&amp;SUMPRODUCT(--(Z$28:Z$78&lt;&gt;""),--($X$28:$X$78=15))</f>
        <v>0
0
0
0
0
0
0
0
0
0
0
0
0
0
0
0</v>
      </c>
      <c r="AA27" s="136" t="str" cm="1">
        <f t="array" ref="AA27">SUMPRODUCT(--(AA$28:AA$78&lt;&gt;"")) &amp;CHAR(10)&amp;SUMPRODUCT(--(AA$28:AA$78&lt;&gt;""),--($X$28:$X$78=1))&amp;CHAR(10)&amp;SUMPRODUCT(--(AA$28:AA$78&lt;&gt;""),--($X$28:$X$78=2))&amp;CHAR(10)&amp;SUMPRODUCT(--(AA$28:AA$78&lt;&gt;""),--($X$28:$X$78=3))&amp;CHAR(10)&amp;SUMPRODUCT(--(AA$28:AA$78&lt;&gt;""),--($X$28:$X$78=4))&amp;CHAR(10)&amp;SUMPRODUCT(--(AA$28:AA$78&lt;&gt;""),--($X$28:$X$78=5))&amp;CHAR(10)&amp;SUMPRODUCT(--(AA$28:AA$78&lt;&gt;""),--($X$28:$X$78=6))&amp;CHAR(10)&amp;SUMPRODUCT(--(AA$28:AA$78&lt;&gt;""),--($X$28:$X$78=7))&amp;CHAR(10)&amp;SUMPRODUCT(--(AA$28:AA$78&lt;&gt;""),--($X$28:$X$78=8))&amp;CHAR(10)&amp;SUMPRODUCT(--(AA$28:AA$78&lt;&gt;""),--($X$28:$X$78=9))&amp;CHAR(10)&amp;SUMPRODUCT(--(AA$28:AA$78&lt;&gt;""),--($X$28:$X$78=10))&amp;CHAR(10)&amp;SUMPRODUCT(--(AA$28:AA$78&lt;&gt;""),--($X$28:$X$78=11))&amp;CHAR(10)&amp;SUMPRODUCT(--(AA$28:AA$78&lt;&gt;""),--($X$28:$X$78=12))&amp;CHAR(10)&amp;SUMPRODUCT(--(AA$28:AA$78&lt;&gt;""),--($X$28:$X$78=13))&amp;CHAR(10)&amp;SUMPRODUCT(--(AA$28:AA$78&lt;&gt;""),--($X$28:$X$78=14))&amp;SUMPRODUCT(--(AA$28:AA$78&lt;&gt;""),--($X$28:$X$78=15))</f>
        <v>0
0
0
0
0
0
0
0
0
0
0
0
0
0
00</v>
      </c>
      <c r="AB27" s="113"/>
      <c r="AC27" s="121" t="str" cm="1">
        <f t="array" ref="AC27">SUMPRODUCT(--(AC$28:AC$78&lt;&gt;"")) &amp;CHAR(10)&amp;SUMPRODUCT(--(AC$28:AC$78&lt;&gt;""),--($AB$28:$AB$78=1))&amp;CHAR(10)&amp;SUMPRODUCT(--(AC$28:AC$78&lt;&gt;""),--($AB$28:$AB$78=2))&amp;CHAR(10)&amp;SUMPRODUCT(--(AC$28:AC$78&lt;&gt;""),--($AB$28:$AB$78=3))&amp;CHAR(10)&amp;SUMPRODUCT(--(AC$28:AC$78&lt;&gt;""),--($AB$28:$AB$78=4))&amp;CHAR(10)&amp;SUMPRODUCT(--(AC$28:AC$78&lt;&gt;""),--($AB$28:$AB$78=5))&amp;CHAR(10)&amp;SUMPRODUCT(--(AC$28:AC$78&lt;&gt;""),--($AB$28:$AB$78=6))&amp;CHAR(10)&amp;SUMPRODUCT(--(AC$28:AC$78&lt;&gt;""),--($AB$28:$AB$78=7))&amp;CHAR(10)&amp;SUMPRODUCT(--(AC$28:AC$78&lt;&gt;""),--($AB$28:$AB$78=8))&amp;CHAR(10)&amp;SUMPRODUCT(--(AC$28:AC$78&lt;&gt;""),--($AB$28:$AB$78=9))&amp;CHAR(10)&amp;SUMPRODUCT(--(AC$28:AC$78&lt;&gt;""),--($AB$28:$AB$78=10))&amp;CHAR(10)&amp;SUMPRODUCT(--(AC$28:AC$78&lt;&gt;""),--($AB$28:$AB$78=11))&amp;CHAR(10)&amp;SUMPRODUCT(--(AC$28:AC$78&lt;&gt;""),--($AB$28:$AB$78=12))&amp;CHAR(10)&amp;SUMPRODUCT(--(AC$28:AC$78&lt;&gt;""),--($AB$28:$AB$78=13))&amp;CHAR(10)&amp;SUMPRODUCT(--(AC$28:AC$78&lt;&gt;""),--($AB$28:$AB$78=14))&amp;CHAR(10)&amp;SUMPRODUCT(--(AC$28:AC$78&lt;&gt;""),--($AB$28:$AB$78=15))</f>
        <v>33
33
0
0
0
0
0
0
0
0
0
0
0
0
0
0</v>
      </c>
      <c r="AD27" s="136" t="str" cm="1">
        <f t="array" ref="AD27">SUMPRODUCT(--(AD$28:AD$78&lt;&gt;"")) &amp;CHAR(10)&amp;SUMPRODUCT(--(AD$28:AD$78&lt;&gt;""),--($AB$28:$AB$78=1))&amp;CHAR(10)&amp;SUMPRODUCT(--(AD$28:AD$78&lt;&gt;""),--($AB$28:$AB$78=2))&amp;CHAR(10)&amp;SUMPRODUCT(--(AD$28:AD$78&lt;&gt;""),--($AB$28:$AB$78=3))&amp;CHAR(10)&amp;SUMPRODUCT(--(AD$28:AD$78&lt;&gt;""),--($AB$28:$AB$78=4))&amp;CHAR(10)&amp;SUMPRODUCT(--(AD$28:AD$78&lt;&gt;""),--($AB$28:$AB$78=5))&amp;CHAR(10)&amp;SUMPRODUCT(--(AD$28:AD$78&lt;&gt;""),--($AB$28:$AB$78=6))&amp;CHAR(10)&amp;SUMPRODUCT(--(AD$28:AD$78&lt;&gt;""),--($AB$28:$AB$78=7))&amp;CHAR(10)&amp;SUMPRODUCT(--(AD$28:AD$78&lt;&gt;""),--($AB$28:$AB$78=8))&amp;CHAR(10)&amp;SUMPRODUCT(--(AD$28:AD$78&lt;&gt;""),--($AB$28:$AB$78=9))&amp;CHAR(10)&amp;SUMPRODUCT(--(AD$28:AD$78&lt;&gt;""),--($AB$28:$AB$78=10))&amp;CHAR(10)&amp;SUMPRODUCT(--(AD$28:AD$78&lt;&gt;""),--($AB$28:$AB$78=11))&amp;CHAR(10)&amp;SUMPRODUCT(--(AD$28:AD$78&lt;&gt;""),--($AB$28:$AB$78=12))&amp;CHAR(10)&amp;SUMPRODUCT(--(AD$28:AD$78&lt;&gt;""),--($AB$28:$AB$78=13))&amp;CHAR(10)&amp;SUMPRODUCT(--(AD$28:AD$78&lt;&gt;""),--($AB$28:$AB$78=14))&amp;CHAR(10)&amp;SUMPRODUCT(--(AD$28:AD$78&lt;&gt;""),--($AB$28:$AB$78=15))</f>
        <v>33
33
0
0
0
0
0
0
0
0
0
0
0
0
0
0</v>
      </c>
      <c r="AE27" s="136" t="str" cm="1">
        <f t="array" ref="AE27">SUMPRODUCT(--(AE$28:AE$78&lt;&gt;"")) &amp;CHAR(10)&amp;SUMPRODUCT(--(AE$28:AE$78&lt;&gt;""),--($AB$28:$AB$78=1))&amp;CHAR(10)&amp;SUMPRODUCT(--(AE$28:AE$78&lt;&gt;""),--($AB$28:$AB$78=2))&amp;CHAR(10)&amp;SUMPRODUCT(--(AE$28:AE$78&lt;&gt;""),--($AB$28:$AB$78=3))&amp;CHAR(10)&amp;SUMPRODUCT(--(AE$28:AE$78&lt;&gt;""),--($AB$28:$AB$78=4))&amp;CHAR(10)&amp;SUMPRODUCT(--(AE$28:AE$78&lt;&gt;""),--($AB$28:$AB$78=5))&amp;CHAR(10)&amp;SUMPRODUCT(--(AE$28:AE$78&lt;&gt;""),--($AB$28:$AB$78=6))&amp;CHAR(10)&amp;SUMPRODUCT(--(AE$28:AE$78&lt;&gt;""),--($AB$28:$AB$78=7))&amp;CHAR(10)&amp;SUMPRODUCT(--(AE$28:AE$78&lt;&gt;""),--($AB$28:$AB$78=8))&amp;CHAR(10)&amp;SUMPRODUCT(--(AE$28:AE$78&lt;&gt;""),--($AB$28:$AB$78=9))&amp;CHAR(10)&amp;SUMPRODUCT(--(AE$28:AE$78&lt;&gt;""),--($AB$28:$AB$78=10))&amp;CHAR(10)&amp;SUMPRODUCT(--(AE$28:AE$78&lt;&gt;""),--($AB$28:$AB$78=11))&amp;CHAR(10)&amp;SUMPRODUCT(--(AE$28:AE$78&lt;&gt;""),--($AB$28:$AB$78=12))&amp;CHAR(10)&amp;SUMPRODUCT(--(AE$28:AE$78&lt;&gt;""),--($AB$28:$AB$78=13))&amp;CHAR(10)&amp;SUMPRODUCT(--(AE$28:AE$78&lt;&gt;""),--($AB$28:$AB$78=14))&amp;CHAR(10)&amp;SUMPRODUCT(--(AE$28:AE$78&lt;&gt;""),--($AB$28:$AB$78=15))</f>
        <v>0
0
0
0
0
0
0
0
0
0
0
0
0
0
0
0</v>
      </c>
      <c r="AF27" s="30"/>
      <c r="AG27" s="31"/>
    </row>
    <row r="28" spans="1:33" ht="15" customHeight="1" x14ac:dyDescent="0.25">
      <c r="A28" s="37" t="s">
        <v>41</v>
      </c>
      <c r="B28" s="38"/>
      <c r="C28" s="39"/>
      <c r="D28" s="39"/>
      <c r="E28" s="39"/>
      <c r="F28" s="39"/>
      <c r="G28" s="39"/>
      <c r="H28" s="39"/>
      <c r="I28" s="39"/>
      <c r="J28" s="39"/>
      <c r="K28" s="39"/>
      <c r="L28" s="38"/>
      <c r="M28" s="38"/>
      <c r="N28" s="40" t="s">
        <v>42</v>
      </c>
      <c r="O28" s="40"/>
      <c r="P28" s="40"/>
      <c r="Q28" s="40"/>
      <c r="R28" s="40"/>
      <c r="S28" s="41"/>
      <c r="T28" s="41"/>
      <c r="U28" s="41"/>
      <c r="V28" s="41"/>
      <c r="W28" s="41"/>
      <c r="X28" s="41"/>
      <c r="Y28" s="41"/>
      <c r="Z28" s="41"/>
      <c r="AA28" s="41"/>
      <c r="AB28" s="41"/>
      <c r="AC28" s="41"/>
      <c r="AD28" s="41"/>
      <c r="AE28" s="41"/>
      <c r="AF28" s="42"/>
      <c r="AG28" s="43"/>
    </row>
    <row r="29" spans="1:33" ht="15" customHeight="1" x14ac:dyDescent="0.25">
      <c r="A29" s="44"/>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6"/>
      <c r="AG29" s="55"/>
    </row>
    <row r="30" spans="1:33" ht="47.25" customHeight="1" outlineLevel="1" x14ac:dyDescent="0.25">
      <c r="A30" s="47"/>
      <c r="B30" s="90"/>
      <c r="C30" s="48" t="s">
        <v>43</v>
      </c>
      <c r="D30" s="48" t="s">
        <v>44</v>
      </c>
      <c r="E30" s="84" t="s">
        <v>44</v>
      </c>
      <c r="F30" s="84" t="s">
        <v>45</v>
      </c>
      <c r="G30" s="48"/>
      <c r="H30" s="48" t="str">
        <f>IFERROR(IF(OR(O30&lt;&gt;"",P30&lt;&gt;"",Q30&lt;&gt;""),"Opt 2: "&amp;VLOOKUP(N30,Deliverables!$A$4:$G$60,3,FALSE)&amp;CHAR(10),"")&amp; IF(S30&lt;&gt;"","Opt 5: "&amp;VLOOKUP(R30,Deliverables!$A$4:$G$60,4,FALSE)&amp;CHAR(10),"")&amp; IF(OR(U30&lt;&gt;"",V30&lt;&gt;"",W30&lt;&gt;""),"Opt 3: "&amp;VLOOKUP(T30,Deliverables!$A$4:$G$60,5,FALSE)&amp;CHAR(10),"")&amp; IF(OR(Y30&lt;&gt;"",Z30&lt;&gt;"",AA30&lt;&gt;""),"Opt 4: "&amp;VLOOKUP(X30,Deliverables!$A$4:$G$60,6,FALSE)&amp;CHAR(10),"")&amp; IF(OR(AC30&lt;&gt;"",AD30&lt;&gt;"",AE30&lt;&gt;""),"Opt 7: "&amp;VLOOKUP(AB30,Deliverables!$A$4:$G$60,7,FALSE),""),"&lt;Autofilled&gt;")</f>
        <v/>
      </c>
      <c r="I30" s="48"/>
      <c r="J30" s="48" t="s">
        <v>46</v>
      </c>
      <c r="K30" s="49">
        <v>0</v>
      </c>
      <c r="L30" s="50"/>
      <c r="M30" s="51"/>
      <c r="N30" s="52">
        <v>10</v>
      </c>
      <c r="O30" s="53"/>
      <c r="P30" s="96"/>
      <c r="Q30" s="96"/>
      <c r="R30" s="52">
        <v>1</v>
      </c>
      <c r="S30" s="53"/>
      <c r="T30" s="52">
        <v>3</v>
      </c>
      <c r="U30" s="53"/>
      <c r="V30" s="96"/>
      <c r="W30" s="96"/>
      <c r="X30" s="52">
        <v>1</v>
      </c>
      <c r="Y30" s="96"/>
      <c r="Z30" s="96"/>
      <c r="AA30" s="96"/>
      <c r="AB30" s="52">
        <v>1</v>
      </c>
      <c r="AC30" s="96"/>
      <c r="AD30" s="96"/>
      <c r="AE30" s="96"/>
      <c r="AF30" s="54"/>
      <c r="AG30" s="55"/>
    </row>
    <row r="31" spans="1:33" ht="21" customHeight="1" x14ac:dyDescent="0.25">
      <c r="A31" s="44" t="s">
        <v>47</v>
      </c>
      <c r="B31" s="44"/>
      <c r="C31" s="44"/>
      <c r="D31" s="45"/>
      <c r="E31" s="45"/>
      <c r="F31" s="45"/>
      <c r="G31" s="45"/>
      <c r="H31" s="45" t="str">
        <f>IFERROR(IF(OR(O31&lt;&gt;"",P31&lt;&gt;"",Q31&lt;&gt;""),"Opt 2: "&amp;VLOOKUP(N31,Deliverables!$A$4:$G$60,3,FALSE)&amp;CHAR(10),"")&amp; IF(S31&lt;&gt;"","Opt 5: "&amp;VLOOKUP(R31,Deliverables!$A$4:$G$60,4,FALSE)&amp;CHAR(10),"")&amp; IF(OR(U31&lt;&gt;"",V31&lt;&gt;"",W31&lt;&gt;""),"Opt 3: "&amp;VLOOKUP(T31,Deliverables!$A$4:$G$60,5,FALSE)&amp;CHAR(10),"")&amp; IF(OR(Y31&lt;&gt;"",Z31&lt;&gt;"",AA31&lt;&gt;""),"Opt 4: "&amp;VLOOKUP(X31,Deliverables!$A$4:$G$60,6,FALSE)&amp;CHAR(10),"")&amp; IF(OR(AC31&lt;&gt;"",AD31&lt;&gt;"",AE31&lt;&gt;""),"Opt 7: "&amp;VLOOKUP(AB31,Deliverables!$A$4:$G$60,7,FALSE),""),"&lt;Autofilled&gt;")</f>
        <v/>
      </c>
      <c r="I31" s="45"/>
      <c r="J31" s="45"/>
      <c r="K31" s="45"/>
      <c r="L31" s="45"/>
      <c r="M31" s="45"/>
      <c r="N31" s="45"/>
      <c r="O31" s="45"/>
      <c r="P31" s="45"/>
      <c r="Q31" s="45"/>
      <c r="R31" s="45"/>
      <c r="S31" s="45"/>
      <c r="T31" s="45"/>
      <c r="U31" s="45"/>
      <c r="V31" s="45"/>
      <c r="W31" s="45"/>
      <c r="X31" s="45"/>
      <c r="Y31" s="45"/>
      <c r="Z31" s="45"/>
      <c r="AA31" s="45"/>
      <c r="AB31" s="45"/>
      <c r="AC31" s="45"/>
      <c r="AD31" s="45"/>
      <c r="AE31" s="45"/>
      <c r="AF31" s="46"/>
      <c r="AG31" s="55"/>
    </row>
    <row r="32" spans="1:33" ht="68.45" customHeight="1" outlineLevel="2" x14ac:dyDescent="0.25">
      <c r="A32" s="56">
        <v>20</v>
      </c>
      <c r="B32" s="57"/>
      <c r="C32" s="58" t="s">
        <v>43</v>
      </c>
      <c r="D32" s="58">
        <v>11</v>
      </c>
      <c r="E32" s="63" t="s">
        <v>48</v>
      </c>
      <c r="F32" s="63" t="s">
        <v>49</v>
      </c>
      <c r="G32" s="58"/>
      <c r="H32" s="59" t="str">
        <f>IFERROR(IF(OR(O32&lt;&gt;"",P32&lt;&gt;"",Q32&lt;&gt;""),"Opt 2: "&amp;VLOOKUP(N32,Deliverables!$A$4:$G$60,3,FALSE)&amp;CHAR(10),"")&amp; IF(S32&lt;&gt;"","Opt 5: "&amp;VLOOKUP(R32,Deliverables!$A$4:$G$60,4,FALSE)&amp;CHAR(10),"")&amp; IF(OR(U32&lt;&gt;"",V32&lt;&gt;"",W32&lt;&gt;""),"Opt 3: "&amp;VLOOKUP(T32,Deliverables!$A$4:$G$60,5,FALSE)&amp;CHAR(10),"")&amp; IF(OR(Y32&lt;&gt;"",Z32&lt;&gt;"",AA32&lt;&gt;""),"Opt 4: "&amp;VLOOKUP(X32,Deliverables!$A$4:$G$60,6,FALSE)&amp;CHAR(10),"")&amp; IF(OR(AC32&lt;&gt;"",AD32&lt;&gt;"",AE32&lt;&gt;""),"Opt 7: "&amp;VLOOKUP(AB32,Deliverables!$A$4:$G$60,7,FALSE),""),"&lt;Autofilled&gt;")</f>
        <v>Opt 2: RAN5#83 (May-19)
Opt 5: FFS
Opt 7: FFS</v>
      </c>
      <c r="I32" s="140"/>
      <c r="J32" s="58"/>
      <c r="K32" s="60">
        <v>0.1</v>
      </c>
      <c r="L32" s="50">
        <f t="shared" ref="L32:L72" si="0">IF(COUNT(O32,P32,Q32,S32,U32,V32,W32,Y32,Z32,AA32,AC32,AD32,AE32)&gt;0,SUM(O32,P32,Q32,S32,U32,V32,W32,Y32,Z32,AA32,AC32,AD32,AE32)/COUNT(O32,P32,Q32,S32,U32,V32,W32,Y32,Z32,AA32,AC32,AD32,AE32),"")</f>
        <v>1</v>
      </c>
      <c r="M32" s="51"/>
      <c r="N32" s="52">
        <v>3</v>
      </c>
      <c r="O32" s="53">
        <v>1</v>
      </c>
      <c r="P32" s="96">
        <v>1</v>
      </c>
      <c r="Q32" s="96"/>
      <c r="R32" s="52">
        <v>1</v>
      </c>
      <c r="S32" s="53">
        <v>1</v>
      </c>
      <c r="T32" s="52">
        <v>1</v>
      </c>
      <c r="U32" s="53"/>
      <c r="V32" s="96"/>
      <c r="W32" s="96"/>
      <c r="X32" s="52">
        <v>1</v>
      </c>
      <c r="Y32" s="96"/>
      <c r="Z32" s="96"/>
      <c r="AA32" s="96"/>
      <c r="AB32" s="52">
        <v>1</v>
      </c>
      <c r="AC32" s="96">
        <v>1</v>
      </c>
      <c r="AD32" s="96">
        <v>1</v>
      </c>
      <c r="AE32" s="96"/>
      <c r="AF32" s="54"/>
      <c r="AG32" s="61"/>
    </row>
    <row r="33" spans="1:33" ht="38.25" outlineLevel="2" x14ac:dyDescent="0.25">
      <c r="A33" s="56">
        <v>19</v>
      </c>
      <c r="B33" s="57"/>
      <c r="C33" s="58" t="s">
        <v>43</v>
      </c>
      <c r="D33" s="58">
        <v>11.1</v>
      </c>
      <c r="E33" s="63" t="s">
        <v>50</v>
      </c>
      <c r="F33" s="63" t="s">
        <v>51</v>
      </c>
      <c r="G33" s="58"/>
      <c r="H33" s="59" t="str">
        <f>IFERROR(IF(OR(O33&lt;&gt;"",P33&lt;&gt;"",Q33&lt;&gt;""),"Opt 2: "&amp;VLOOKUP(N33,Deliverables!$A$4:$G$60,3,FALSE)&amp;CHAR(10),"")&amp; IF(S33&lt;&gt;"","Opt 5: "&amp;VLOOKUP(R33,Deliverables!$A$4:$G$60,4,FALSE)&amp;CHAR(10),"")&amp; IF(OR(U33&lt;&gt;"",V33&lt;&gt;"",W33&lt;&gt;""),"Opt 3: "&amp;VLOOKUP(T33,Deliverables!$A$4:$G$60,5,FALSE)&amp;CHAR(10),"")&amp; IF(OR(Y33&lt;&gt;"",Z33&lt;&gt;"",AA33&lt;&gt;""),"Opt 4: "&amp;VLOOKUP(X33,Deliverables!$A$4:$G$60,6,FALSE)&amp;CHAR(10),"")&amp; IF(OR(AC33&lt;&gt;"",AD33&lt;&gt;"",AE33&lt;&gt;""),"Opt 7: "&amp;VLOOKUP(AB33,Deliverables!$A$4:$G$60,7,FALSE),""),"&lt;Autofilled&gt;")</f>
        <v>Opt 2: RAN5#83 (May-19)
Opt 5: FFS
Opt 7: FFS</v>
      </c>
      <c r="I33" s="140" t="s">
        <v>173</v>
      </c>
      <c r="J33" s="58"/>
      <c r="K33" s="60">
        <v>0.1</v>
      </c>
      <c r="L33" s="50">
        <f t="shared" si="0"/>
        <v>1</v>
      </c>
      <c r="M33" s="51"/>
      <c r="N33" s="52">
        <v>3</v>
      </c>
      <c r="O33" s="53">
        <v>1</v>
      </c>
      <c r="P33" s="96">
        <v>1</v>
      </c>
      <c r="Q33" s="96"/>
      <c r="R33" s="52">
        <v>1</v>
      </c>
      <c r="S33" s="53">
        <v>1</v>
      </c>
      <c r="T33" s="52">
        <v>1</v>
      </c>
      <c r="U33" s="53"/>
      <c r="V33" s="96"/>
      <c r="W33" s="96"/>
      <c r="X33" s="52">
        <v>1</v>
      </c>
      <c r="Y33" s="96"/>
      <c r="Z33" s="96"/>
      <c r="AA33" s="96"/>
      <c r="AB33" s="52">
        <v>1</v>
      </c>
      <c r="AC33" s="96">
        <v>1</v>
      </c>
      <c r="AD33" s="96">
        <v>1</v>
      </c>
      <c r="AE33" s="96"/>
      <c r="AF33" s="54"/>
      <c r="AG33" s="61"/>
    </row>
    <row r="34" spans="1:33" ht="114.75" x14ac:dyDescent="0.25">
      <c r="A34" s="56">
        <v>1</v>
      </c>
      <c r="B34" s="57" t="s">
        <v>52</v>
      </c>
      <c r="C34" s="58" t="s">
        <v>43</v>
      </c>
      <c r="D34" s="62" t="s">
        <v>53</v>
      </c>
      <c r="E34" s="85" t="s">
        <v>54</v>
      </c>
      <c r="F34" s="63" t="s">
        <v>193</v>
      </c>
      <c r="G34" s="64" t="s">
        <v>55</v>
      </c>
      <c r="H34" s="59" t="str">
        <f>IFERROR(IF(OR(O34&lt;&gt;"",P34&lt;&gt;"",Q34&lt;&gt;""),"Opt 2: "&amp;VLOOKUP(N34,Deliverables!$A$4:$G$60,3,FALSE)&amp;CHAR(10),"")&amp; IF(S34&lt;&gt;"","Opt 5: "&amp;VLOOKUP(R34,Deliverables!$A$4:$G$60,4,FALSE)&amp;CHAR(10),"")&amp; IF(OR(U34&lt;&gt;"",V34&lt;&gt;"",W34&lt;&gt;""),"Opt 3: "&amp;VLOOKUP(T34,Deliverables!$A$4:$G$60,5,FALSE)&amp;CHAR(10),"")&amp; IF(OR(Y34&lt;&gt;"",Z34&lt;&gt;"",AA34&lt;&gt;""),"Opt 4: "&amp;VLOOKUP(X34,Deliverables!$A$4:$G$60,6,FALSE)&amp;CHAR(10),"")&amp; IF(OR(AC34&lt;&gt;"",AD34&lt;&gt;"",AE34&lt;&gt;""),"Opt 7: "&amp;VLOOKUP(AB34,Deliverables!$A$4:$G$60,7,FALSE),""),"&lt;Autofilled&gt;")</f>
        <v xml:space="preserve">Opt 2: RAN5#92 (Aug-21)
Opt 5: FFS
</v>
      </c>
      <c r="I34" s="140" t="s">
        <v>221</v>
      </c>
      <c r="J34" s="137"/>
      <c r="K34" s="65">
        <v>1</v>
      </c>
      <c r="L34" s="50">
        <f t="shared" si="0"/>
        <v>0.66666666666666663</v>
      </c>
      <c r="N34" s="52">
        <v>12</v>
      </c>
      <c r="O34" s="53">
        <v>1</v>
      </c>
      <c r="P34" s="138">
        <v>1</v>
      </c>
      <c r="Q34" s="96"/>
      <c r="R34" s="52">
        <v>1</v>
      </c>
      <c r="S34" s="96">
        <v>0</v>
      </c>
      <c r="T34" s="52">
        <v>1</v>
      </c>
      <c r="U34" s="53"/>
      <c r="V34" s="96"/>
      <c r="W34" s="96"/>
      <c r="X34" s="52">
        <v>1</v>
      </c>
      <c r="Y34" s="96"/>
      <c r="Z34" s="96"/>
      <c r="AA34" s="96"/>
      <c r="AB34" s="52">
        <v>1</v>
      </c>
      <c r="AC34" s="96"/>
      <c r="AD34" s="96"/>
      <c r="AE34" s="96"/>
      <c r="AF34" s="66"/>
      <c r="AG34" s="61"/>
    </row>
    <row r="35" spans="1:33" ht="114.75" x14ac:dyDescent="0.25">
      <c r="A35" s="56">
        <v>2</v>
      </c>
      <c r="B35" s="57" t="s">
        <v>52</v>
      </c>
      <c r="C35" s="58" t="s">
        <v>43</v>
      </c>
      <c r="D35" s="62" t="s">
        <v>56</v>
      </c>
      <c r="E35" s="85" t="s">
        <v>57</v>
      </c>
      <c r="F35" s="63" t="s">
        <v>194</v>
      </c>
      <c r="G35" s="64" t="s">
        <v>58</v>
      </c>
      <c r="H35" s="59" t="str">
        <f>IFERROR(IF(OR(O35&lt;&gt;"",P35&lt;&gt;"",Q35&lt;&gt;""),"Opt 2: "&amp;VLOOKUP(N35,Deliverables!$A$4:$G$60,3,FALSE)&amp;CHAR(10),"")&amp; IF(S35&lt;&gt;"","Opt 5: "&amp;VLOOKUP(R35,Deliverables!$A$4:$G$60,4,FALSE)&amp;CHAR(10),"")&amp; IF(OR(U35&lt;&gt;"",V35&lt;&gt;"",W35&lt;&gt;""),"Opt 3: "&amp;VLOOKUP(T35,Deliverables!$A$4:$G$60,5,FALSE)&amp;CHAR(10),"")&amp; IF(OR(Y35&lt;&gt;"",Z35&lt;&gt;"",AA35&lt;&gt;""),"Opt 4: "&amp;VLOOKUP(X35,Deliverables!$A$4:$G$60,6,FALSE)&amp;CHAR(10),"")&amp; IF(OR(AC35&lt;&gt;"",AD35&lt;&gt;"",AE35&lt;&gt;""),"Opt 7: "&amp;VLOOKUP(AB35,Deliverables!$A$4:$G$60,7,FALSE),""),"&lt;Autofilled&gt;")</f>
        <v>Opt 2: RAN5#92 (Aug-21)
Opt 5: FFS
Opt 7: FFS</v>
      </c>
      <c r="I35" s="139" t="s">
        <v>174</v>
      </c>
      <c r="J35" s="64"/>
      <c r="K35" s="65">
        <v>1</v>
      </c>
      <c r="L35" s="50">
        <f t="shared" si="0"/>
        <v>0.4</v>
      </c>
      <c r="N35" s="52">
        <v>12</v>
      </c>
      <c r="O35" s="91">
        <v>1</v>
      </c>
      <c r="P35" s="138">
        <v>1</v>
      </c>
      <c r="Q35" s="96"/>
      <c r="R35" s="52">
        <v>1</v>
      </c>
      <c r="S35" s="53">
        <v>0</v>
      </c>
      <c r="T35" s="52">
        <v>1</v>
      </c>
      <c r="U35" s="53"/>
      <c r="V35" s="96"/>
      <c r="W35" s="96"/>
      <c r="X35" s="52">
        <v>1</v>
      </c>
      <c r="Y35" s="96"/>
      <c r="Z35" s="96"/>
      <c r="AA35" s="96"/>
      <c r="AB35" s="52">
        <v>1</v>
      </c>
      <c r="AC35" s="96">
        <v>0</v>
      </c>
      <c r="AD35" s="96">
        <v>0</v>
      </c>
      <c r="AE35" s="96"/>
      <c r="AF35" s="66"/>
      <c r="AG35" s="61"/>
    </row>
    <row r="36" spans="1:33" ht="318.75" x14ac:dyDescent="0.25">
      <c r="A36" s="56">
        <v>3</v>
      </c>
      <c r="B36" s="57" t="s">
        <v>52</v>
      </c>
      <c r="C36" s="58" t="s">
        <v>43</v>
      </c>
      <c r="D36" s="62" t="s">
        <v>59</v>
      </c>
      <c r="E36" s="85" t="s">
        <v>60</v>
      </c>
      <c r="F36" s="58" t="s">
        <v>225</v>
      </c>
      <c r="G36" s="64" t="s">
        <v>61</v>
      </c>
      <c r="H36" s="59" t="str">
        <f>IFERROR(IF(OR(O36&lt;&gt;"",P36&lt;&gt;"",Q36&lt;&gt;""),"Opt 2: "&amp;VLOOKUP(N36,Deliverables!$A$4:$G$60,3,FALSE)&amp;CHAR(10),"")&amp; IF(S36&lt;&gt;"","Opt 5: "&amp;VLOOKUP(R36,Deliverables!$A$4:$G$60,4,FALSE)&amp;CHAR(10),"")&amp; IF(OR(U36&lt;&gt;"",V36&lt;&gt;"",W36&lt;&gt;""),"Opt 3: "&amp;VLOOKUP(T36,Deliverables!$A$4:$G$60,5,FALSE)&amp;CHAR(10),"")&amp; IF(OR(Y36&lt;&gt;"",Z36&lt;&gt;"",AA36&lt;&gt;""),"Opt 4: "&amp;VLOOKUP(X36,Deliverables!$A$4:$G$60,6,FALSE)&amp;CHAR(10),"")&amp; IF(OR(AC36&lt;&gt;"",AD36&lt;&gt;"",AE36&lt;&gt;""),"Opt 7: "&amp;VLOOKUP(AB36,Deliverables!$A$4:$G$60,7,FALSE),""),"&lt;Autofilled&gt;")</f>
        <v>Opt 2: RAN5#92 (Aug-21)
Opt 5: FFS
Opt 7: FFS</v>
      </c>
      <c r="I36" s="139" t="s">
        <v>242</v>
      </c>
      <c r="J36" s="64"/>
      <c r="K36" s="65">
        <v>1</v>
      </c>
      <c r="L36" s="50">
        <f t="shared" si="0"/>
        <v>0.4</v>
      </c>
      <c r="N36" s="52">
        <v>12</v>
      </c>
      <c r="O36" s="91">
        <v>1</v>
      </c>
      <c r="P36" s="138">
        <v>1</v>
      </c>
      <c r="Q36" s="96"/>
      <c r="R36" s="52">
        <v>1</v>
      </c>
      <c r="S36" s="53">
        <v>0</v>
      </c>
      <c r="T36" s="52">
        <v>1</v>
      </c>
      <c r="U36" s="53"/>
      <c r="V36" s="96"/>
      <c r="W36" s="96"/>
      <c r="X36" s="52">
        <v>1</v>
      </c>
      <c r="Y36" s="96"/>
      <c r="Z36" s="96"/>
      <c r="AA36" s="96"/>
      <c r="AB36" s="52">
        <v>1</v>
      </c>
      <c r="AC36" s="96">
        <v>0</v>
      </c>
      <c r="AD36" s="96">
        <v>0</v>
      </c>
      <c r="AE36" s="96"/>
      <c r="AF36" s="66"/>
      <c r="AG36" s="61"/>
    </row>
    <row r="37" spans="1:33" ht="129.94999999999999" customHeight="1" x14ac:dyDescent="0.25">
      <c r="A37" s="56">
        <v>4</v>
      </c>
      <c r="B37" s="57" t="s">
        <v>52</v>
      </c>
      <c r="C37" s="58" t="s">
        <v>43</v>
      </c>
      <c r="D37" s="62" t="s">
        <v>62</v>
      </c>
      <c r="E37" s="85" t="s">
        <v>63</v>
      </c>
      <c r="F37" s="63" t="s">
        <v>195</v>
      </c>
      <c r="G37" s="64" t="s">
        <v>61</v>
      </c>
      <c r="H37" s="59" t="str">
        <f>IFERROR(IF(OR(O37&lt;&gt;"",P37&lt;&gt;"",Q37&lt;&gt;""),"Opt 2: "&amp;VLOOKUP(N37,Deliverables!$A$4:$G$60,3,FALSE)&amp;CHAR(10),"")&amp; IF(S37&lt;&gt;"","Opt 5: "&amp;VLOOKUP(R37,Deliverables!$A$4:$G$60,4,FALSE)&amp;CHAR(10),"")&amp; IF(OR(U37&lt;&gt;"",V37&lt;&gt;"",W37&lt;&gt;""),"Opt 3: "&amp;VLOOKUP(T37,Deliverables!$A$4:$G$60,5,FALSE)&amp;CHAR(10),"")&amp; IF(OR(Y37&lt;&gt;"",Z37&lt;&gt;"",AA37&lt;&gt;""),"Opt 4: "&amp;VLOOKUP(X37,Deliverables!$A$4:$G$60,6,FALSE)&amp;CHAR(10),"")&amp; IF(OR(AC37&lt;&gt;"",AD37&lt;&gt;"",AE37&lt;&gt;""),"Opt 7: "&amp;VLOOKUP(AB37,Deliverables!$A$4:$G$60,7,FALSE),""),"&lt;Autofilled&gt;")</f>
        <v>Opt 2: RAN5#94 (Feb-22)
Opt 5: FFS
Opt 7: FFS</v>
      </c>
      <c r="I37" s="139" t="s">
        <v>224</v>
      </c>
      <c r="J37" s="64" t="s">
        <v>183</v>
      </c>
      <c r="K37" s="65">
        <v>1</v>
      </c>
      <c r="L37" s="50">
        <f t="shared" si="0"/>
        <v>0.36</v>
      </c>
      <c r="N37" s="52">
        <v>14</v>
      </c>
      <c r="O37" s="91">
        <v>1</v>
      </c>
      <c r="P37" s="138">
        <v>0.8</v>
      </c>
      <c r="Q37" s="96"/>
      <c r="R37" s="52">
        <v>1</v>
      </c>
      <c r="S37" s="53">
        <v>0</v>
      </c>
      <c r="T37" s="52">
        <v>1</v>
      </c>
      <c r="U37" s="53"/>
      <c r="V37" s="96"/>
      <c r="W37" s="96"/>
      <c r="X37" s="52">
        <v>2</v>
      </c>
      <c r="Y37" s="96"/>
      <c r="Z37" s="96"/>
      <c r="AA37" s="96"/>
      <c r="AB37" s="52">
        <v>1</v>
      </c>
      <c r="AC37" s="96">
        <v>0</v>
      </c>
      <c r="AD37" s="96">
        <v>0</v>
      </c>
      <c r="AE37" s="96"/>
      <c r="AF37" s="66"/>
      <c r="AG37" s="61"/>
    </row>
    <row r="38" spans="1:33" ht="157.5" x14ac:dyDescent="0.25">
      <c r="A38" s="56">
        <v>5</v>
      </c>
      <c r="B38" s="57" t="s">
        <v>52</v>
      </c>
      <c r="C38" s="58" t="s">
        <v>43</v>
      </c>
      <c r="D38" s="62" t="s">
        <v>64</v>
      </c>
      <c r="E38" s="85" t="s">
        <v>65</v>
      </c>
      <c r="F38" s="63" t="s">
        <v>196</v>
      </c>
      <c r="G38" s="64" t="s">
        <v>58</v>
      </c>
      <c r="H38" s="59" t="str">
        <f>IFERROR(IF(OR(O38&lt;&gt;"",P38&lt;&gt;"",Q38&lt;&gt;""),"Opt 2: "&amp;VLOOKUP(N38,Deliverables!$A$4:$G$60,3,FALSE)&amp;CHAR(10),"")&amp; IF(S38&lt;&gt;"","Opt 5: "&amp;VLOOKUP(R38,Deliverables!$A$4:$G$60,4,FALSE)&amp;CHAR(10),"")&amp; IF(OR(U38&lt;&gt;"",V38&lt;&gt;"",W38&lt;&gt;""),"Opt 3: "&amp;VLOOKUP(T38,Deliverables!$A$4:$G$60,5,FALSE)&amp;CHAR(10),"")&amp; IF(OR(Y38&lt;&gt;"",Z38&lt;&gt;"",AA38&lt;&gt;""),"Opt 4: "&amp;VLOOKUP(X38,Deliverables!$A$4:$G$60,6,FALSE)&amp;CHAR(10),"")&amp; IF(OR(AC38&lt;&gt;"",AD38&lt;&gt;"",AE38&lt;&gt;""),"Opt 7: "&amp;VLOOKUP(AB38,Deliverables!$A$4:$G$60,7,FALSE),""),"&lt;Autofilled&gt;")</f>
        <v>Opt 2: RAN5#94 (Feb-22)
Opt 5: FFS
Opt 7: FFS</v>
      </c>
      <c r="I38" s="139" t="s">
        <v>175</v>
      </c>
      <c r="J38" s="64" t="s">
        <v>184</v>
      </c>
      <c r="K38" s="65">
        <v>1</v>
      </c>
      <c r="L38" s="50">
        <f t="shared" si="0"/>
        <v>0.36</v>
      </c>
      <c r="N38" s="52">
        <v>14</v>
      </c>
      <c r="O38" s="91">
        <v>1</v>
      </c>
      <c r="P38" s="138">
        <v>0.8</v>
      </c>
      <c r="Q38" s="96"/>
      <c r="R38" s="52">
        <v>1</v>
      </c>
      <c r="S38" s="53">
        <v>0</v>
      </c>
      <c r="T38" s="52">
        <v>1</v>
      </c>
      <c r="U38" s="53"/>
      <c r="V38" s="96"/>
      <c r="W38" s="96"/>
      <c r="X38" s="52">
        <v>2</v>
      </c>
      <c r="Y38" s="96"/>
      <c r="Z38" s="96"/>
      <c r="AA38" s="96"/>
      <c r="AB38" s="52">
        <v>1</v>
      </c>
      <c r="AC38" s="96">
        <v>0</v>
      </c>
      <c r="AD38" s="96">
        <v>0</v>
      </c>
      <c r="AE38" s="96"/>
      <c r="AF38" s="66"/>
      <c r="AG38" s="61"/>
    </row>
    <row r="39" spans="1:33" ht="80.099999999999994" customHeight="1" x14ac:dyDescent="0.25">
      <c r="A39" s="56">
        <v>6</v>
      </c>
      <c r="B39" s="57" t="s">
        <v>52</v>
      </c>
      <c r="C39" s="58" t="s">
        <v>43</v>
      </c>
      <c r="D39" s="62" t="s">
        <v>66</v>
      </c>
      <c r="E39" s="85" t="s">
        <v>67</v>
      </c>
      <c r="F39" s="63" t="s">
        <v>197</v>
      </c>
      <c r="G39" s="64" t="s">
        <v>58</v>
      </c>
      <c r="H39" s="59" t="str">
        <f>IFERROR(IF(OR(O39&lt;&gt;"",P39&lt;&gt;"",Q39&lt;&gt;""),"Opt 2: "&amp;VLOOKUP(N39,Deliverables!$A$4:$G$60,3,FALSE)&amp;CHAR(10),"")&amp; IF(S39&lt;&gt;"","Opt 5: "&amp;VLOOKUP(R39,Deliverables!$A$4:$G$60,4,FALSE)&amp;CHAR(10),"")&amp; IF(OR(U39&lt;&gt;"",V39&lt;&gt;"",W39&lt;&gt;""),"Opt 3: "&amp;VLOOKUP(T39,Deliverables!$A$4:$G$60,5,FALSE)&amp;CHAR(10),"")&amp; IF(OR(Y39&lt;&gt;"",Z39&lt;&gt;"",AA39&lt;&gt;""),"Opt 4: "&amp;VLOOKUP(X39,Deliverables!$A$4:$G$60,6,FALSE)&amp;CHAR(10),"")&amp; IF(OR(AC39&lt;&gt;"",AD39&lt;&gt;"",AE39&lt;&gt;""),"Opt 7: "&amp;VLOOKUP(AB39,Deliverables!$A$4:$G$60,7,FALSE),""),"&lt;Autofilled&gt;")</f>
        <v>Opt 2: RAN5#92 (Aug-21)
Opt 5: FFS
Opt 7: FFS</v>
      </c>
      <c r="I39" s="139" t="s">
        <v>222</v>
      </c>
      <c r="J39" s="137"/>
      <c r="K39" s="65">
        <v>1</v>
      </c>
      <c r="L39" s="50">
        <f t="shared" si="0"/>
        <v>0.4</v>
      </c>
      <c r="N39" s="52">
        <v>12</v>
      </c>
      <c r="O39" s="91">
        <v>1</v>
      </c>
      <c r="P39" s="138">
        <v>1</v>
      </c>
      <c r="Q39" s="96"/>
      <c r="R39" s="52">
        <v>1</v>
      </c>
      <c r="S39" s="53">
        <v>0</v>
      </c>
      <c r="T39" s="52">
        <v>1</v>
      </c>
      <c r="U39" s="53"/>
      <c r="V39" s="96"/>
      <c r="W39" s="96"/>
      <c r="X39" s="52">
        <v>1</v>
      </c>
      <c r="Y39" s="96"/>
      <c r="Z39" s="96"/>
      <c r="AA39" s="96"/>
      <c r="AB39" s="52">
        <v>1</v>
      </c>
      <c r="AC39" s="96">
        <v>0</v>
      </c>
      <c r="AD39" s="96">
        <v>0</v>
      </c>
      <c r="AE39" s="96"/>
      <c r="AF39" s="66"/>
      <c r="AG39" s="61"/>
    </row>
    <row r="40" spans="1:33" ht="102" outlineLevel="2" x14ac:dyDescent="0.25">
      <c r="A40" s="56">
        <v>7</v>
      </c>
      <c r="B40" s="57" t="s">
        <v>52</v>
      </c>
      <c r="C40" s="58" t="s">
        <v>43</v>
      </c>
      <c r="D40" s="62" t="s">
        <v>68</v>
      </c>
      <c r="E40" s="63" t="s">
        <v>69</v>
      </c>
      <c r="F40" s="63" t="s">
        <v>198</v>
      </c>
      <c r="G40" s="58" t="s">
        <v>70</v>
      </c>
      <c r="H40" s="59" t="str">
        <f>IFERROR(IF(OR(O40&lt;&gt;"",P40&lt;&gt;"",Q40&lt;&gt;""),"Opt 2: "&amp;VLOOKUP(N40,Deliverables!$A$4:$G$60,3,FALSE)&amp;CHAR(10),"")&amp; IF(S40&lt;&gt;"","Opt 5: "&amp;VLOOKUP(R40,Deliverables!$A$4:$G$60,4,FALSE)&amp;CHAR(10),"")&amp; IF(OR(U40&lt;&gt;"",V40&lt;&gt;"",W40&lt;&gt;""),"Opt 3: "&amp;VLOOKUP(T40,Deliverables!$A$4:$G$60,5,FALSE)&amp;CHAR(10),"")&amp; IF(OR(Y40&lt;&gt;"",Z40&lt;&gt;"",AA40&lt;&gt;""),"Opt 4: "&amp;VLOOKUP(X40,Deliverables!$A$4:$G$60,6,FALSE)&amp;CHAR(10),"")&amp; IF(OR(AC40&lt;&gt;"",AD40&lt;&gt;"",AE40&lt;&gt;""),"Opt 7: "&amp;VLOOKUP(AB40,Deliverables!$A$4:$G$60,7,FALSE),""),"&lt;Autofilled&gt;")</f>
        <v>Opt 2: RAN5#92 (Aug-21)
Opt 5: FFS
Opt 7: FFS</v>
      </c>
      <c r="I40" s="140" t="s">
        <v>241</v>
      </c>
      <c r="J40" s="137"/>
      <c r="K40" s="60">
        <v>1</v>
      </c>
      <c r="L40" s="50">
        <f t="shared" si="0"/>
        <v>0.4</v>
      </c>
      <c r="M40" s="51"/>
      <c r="N40" s="52">
        <v>12</v>
      </c>
      <c r="O40" s="91">
        <v>1</v>
      </c>
      <c r="P40" s="96">
        <v>1</v>
      </c>
      <c r="Q40" s="96"/>
      <c r="R40" s="52">
        <v>1</v>
      </c>
      <c r="S40" s="53">
        <v>0</v>
      </c>
      <c r="T40" s="52">
        <v>1</v>
      </c>
      <c r="U40" s="53"/>
      <c r="V40" s="96"/>
      <c r="W40" s="96"/>
      <c r="X40" s="52">
        <v>1</v>
      </c>
      <c r="Y40" s="96"/>
      <c r="Z40" s="96"/>
      <c r="AA40" s="96"/>
      <c r="AB40" s="52">
        <v>1</v>
      </c>
      <c r="AC40" s="96">
        <v>0</v>
      </c>
      <c r="AD40" s="96">
        <v>0</v>
      </c>
      <c r="AE40" s="96"/>
      <c r="AF40" s="54"/>
      <c r="AG40" s="61"/>
    </row>
    <row r="41" spans="1:33" x14ac:dyDescent="0.25">
      <c r="A41" s="56"/>
      <c r="B41" s="57"/>
      <c r="C41" s="58" t="s">
        <v>43</v>
      </c>
      <c r="D41" s="62" t="s">
        <v>163</v>
      </c>
      <c r="E41" s="85" t="s">
        <v>71</v>
      </c>
      <c r="F41" s="63" t="s">
        <v>199</v>
      </c>
      <c r="G41" s="64"/>
      <c r="H41" s="59" t="str">
        <f>IFERROR(IF(OR(O41&lt;&gt;"",P41&lt;&gt;"",Q41&lt;&gt;""),"Opt 2: "&amp;VLOOKUP(N41,Deliverables!$A$4:$G$60,3,FALSE)&amp;CHAR(10),"")&amp; IF(S41&lt;&gt;"","Opt 5: "&amp;VLOOKUP(R41,Deliverables!$A$4:$G$60,4,FALSE)&amp;CHAR(10),"")&amp; IF(OR(U41&lt;&gt;"",V41&lt;&gt;"",W41&lt;&gt;""),"Opt 3: "&amp;VLOOKUP(T41,Deliverables!$A$4:$G$60,5,FALSE)&amp;CHAR(10),"")&amp; IF(OR(Y41&lt;&gt;"",Z41&lt;&gt;"",AA41&lt;&gt;""),"Opt 4: "&amp;VLOOKUP(X41,Deliverables!$A$4:$G$60,6,FALSE)&amp;CHAR(10),"")&amp; IF(OR(AC41&lt;&gt;"",AD41&lt;&gt;"",AE41&lt;&gt;""),"Opt 7: "&amp;VLOOKUP(AB41,Deliverables!$A$4:$G$60,7,FALSE),""),"&lt;Autofilled&gt;")</f>
        <v/>
      </c>
      <c r="I41" s="141"/>
      <c r="J41" s="64" t="s">
        <v>166</v>
      </c>
      <c r="K41" s="65">
        <v>0</v>
      </c>
      <c r="L41" s="50"/>
      <c r="N41" s="52">
        <v>10</v>
      </c>
      <c r="O41" s="53"/>
      <c r="P41" s="96"/>
      <c r="Q41" s="96"/>
      <c r="R41" s="52">
        <v>1</v>
      </c>
      <c r="S41" s="53"/>
      <c r="T41" s="52">
        <v>1</v>
      </c>
      <c r="U41" s="53"/>
      <c r="V41" s="96"/>
      <c r="W41" s="96"/>
      <c r="X41" s="52">
        <v>1</v>
      </c>
      <c r="Y41" s="96"/>
      <c r="Z41" s="96"/>
      <c r="AA41" s="96"/>
      <c r="AB41" s="52">
        <v>1</v>
      </c>
      <c r="AC41" s="96"/>
      <c r="AD41" s="96"/>
      <c r="AE41" s="96"/>
      <c r="AF41" s="66"/>
      <c r="AG41" s="61"/>
    </row>
    <row r="42" spans="1:33" ht="21" customHeight="1" x14ac:dyDescent="0.25">
      <c r="A42" s="44" t="s">
        <v>72</v>
      </c>
      <c r="B42" s="44"/>
      <c r="C42" s="44"/>
      <c r="D42" s="45"/>
      <c r="E42" s="45"/>
      <c r="F42" s="45"/>
      <c r="G42" s="45"/>
      <c r="H42" s="45" t="str">
        <f>IFERROR(IF(OR(O42&lt;&gt;"",P42&lt;&gt;"",Q42&lt;&gt;""),"Opt 2: "&amp;VLOOKUP(N42,Deliverables!$A$4:$G$60,3,FALSE)&amp;CHAR(10),"")&amp; IF(S42&lt;&gt;"","Opt 5: "&amp;VLOOKUP(R42,Deliverables!$A$4:$G$60,4,FALSE)&amp;CHAR(10),"")&amp; IF(OR(U42&lt;&gt;"",V42&lt;&gt;"",W42&lt;&gt;""),"Opt 3: "&amp;VLOOKUP(T42,Deliverables!$A$4:$G$60,5,FALSE)&amp;CHAR(10),"")&amp; IF(OR(Y42&lt;&gt;"",Z42&lt;&gt;"",AA42&lt;&gt;""),"Opt 4: "&amp;VLOOKUP(X42,Deliverables!$A$4:$G$60,6,FALSE)&amp;CHAR(10),"")&amp; IF(OR(AC42&lt;&gt;"",AD42&lt;&gt;"",AE42&lt;&gt;""),"Opt 7: "&amp;VLOOKUP(AB42,Deliverables!$A$4:$G$60,7,FALSE),""),"&lt;Autofilled&gt;")</f>
        <v/>
      </c>
      <c r="I42" s="45"/>
      <c r="J42" s="45"/>
      <c r="K42" s="45"/>
      <c r="L42" s="45"/>
      <c r="M42" s="45"/>
      <c r="N42" s="45"/>
      <c r="O42" s="45"/>
      <c r="P42" s="45"/>
      <c r="Q42" s="45"/>
      <c r="R42" s="45"/>
      <c r="S42" s="45"/>
      <c r="T42" s="45"/>
      <c r="U42" s="45"/>
      <c r="V42" s="45"/>
      <c r="W42" s="45"/>
      <c r="X42" s="45"/>
      <c r="Y42" s="45"/>
      <c r="Z42" s="45"/>
      <c r="AA42" s="45"/>
      <c r="AB42" s="45"/>
      <c r="AC42" s="45"/>
      <c r="AD42" s="45"/>
      <c r="AE42" s="45"/>
      <c r="AF42" s="46"/>
      <c r="AG42" s="55"/>
    </row>
    <row r="43" spans="1:33" ht="76.5" outlineLevel="1" x14ac:dyDescent="0.25">
      <c r="A43" s="56"/>
      <c r="B43" s="57"/>
      <c r="C43" s="58" t="s">
        <v>43</v>
      </c>
      <c r="D43" s="58" t="s">
        <v>168</v>
      </c>
      <c r="E43" s="63" t="s">
        <v>73</v>
      </c>
      <c r="F43" s="63" t="s">
        <v>51</v>
      </c>
      <c r="G43" s="58"/>
      <c r="H43" s="59" t="str">
        <f>IFERROR(IF(OR(O43&lt;&gt;"",P43&lt;&gt;"",Q43&lt;&gt;""),"Opt 2: "&amp;VLOOKUP(N43,Deliverables!$A$4:$G$60,3,FALSE)&amp;CHAR(10),"")&amp; IF(S43&lt;&gt;"","Opt 5: "&amp;VLOOKUP(R43,Deliverables!$A$4:$G$60,4,FALSE)&amp;CHAR(10),"")&amp; IF(OR(U43&lt;&gt;"",V43&lt;&gt;"",W43&lt;&gt;""),"Opt 3: "&amp;VLOOKUP(T43,Deliverables!$A$4:$G$60,5,FALSE)&amp;CHAR(10),"")&amp; IF(OR(Y43&lt;&gt;"",Z43&lt;&gt;"",AA43&lt;&gt;""),"Opt 4: "&amp;VLOOKUP(X43,Deliverables!$A$4:$G$60,6,FALSE)&amp;CHAR(10),"")&amp; IF(OR(AC43&lt;&gt;"",AD43&lt;&gt;"",AE43&lt;&gt;""),"Opt 7: "&amp;VLOOKUP(AB43,Deliverables!$A$4:$G$60,7,FALSE),""),"&lt;Autofilled&gt;")</f>
        <v/>
      </c>
      <c r="I43" s="58"/>
      <c r="J43" s="58" t="s">
        <v>182</v>
      </c>
      <c r="K43" s="60">
        <v>0</v>
      </c>
      <c r="L43" s="50"/>
      <c r="M43" s="51"/>
      <c r="N43" s="52">
        <v>10</v>
      </c>
      <c r="O43" s="53"/>
      <c r="P43" s="96"/>
      <c r="Q43" s="96"/>
      <c r="R43" s="52">
        <v>1</v>
      </c>
      <c r="S43" s="53"/>
      <c r="T43" s="52">
        <v>1</v>
      </c>
      <c r="U43" s="53"/>
      <c r="V43" s="96"/>
      <c r="W43" s="96"/>
      <c r="X43" s="52">
        <v>1</v>
      </c>
      <c r="Y43" s="96"/>
      <c r="Z43" s="96"/>
      <c r="AA43" s="96"/>
      <c r="AB43" s="52">
        <v>1</v>
      </c>
      <c r="AC43" s="96"/>
      <c r="AD43" s="96"/>
      <c r="AE43" s="96"/>
      <c r="AF43" s="54"/>
    </row>
    <row r="44" spans="1:33" ht="21" customHeight="1" x14ac:dyDescent="0.25">
      <c r="A44" s="44" t="s">
        <v>75</v>
      </c>
      <c r="B44" s="45"/>
      <c r="C44" s="45"/>
      <c r="D44" s="45"/>
      <c r="E44" s="45"/>
      <c r="F44" s="45"/>
      <c r="G44" s="45"/>
      <c r="H44" s="45" t="str">
        <f>IFERROR(IF(OR(O44&lt;&gt;"",P44&lt;&gt;"",Q44&lt;&gt;""),"Opt 2: "&amp;VLOOKUP(N44,Deliverables!$A$4:$G$60,3,FALSE)&amp;CHAR(10),"")&amp; IF(S44&lt;&gt;"","Opt 5: "&amp;VLOOKUP(R44,Deliverables!$A$4:$G$60,4,FALSE)&amp;CHAR(10),"")&amp; IF(OR(U44&lt;&gt;"",V44&lt;&gt;"",W44&lt;&gt;""),"Opt 3: "&amp;VLOOKUP(T44,Deliverables!$A$4:$G$60,5,FALSE)&amp;CHAR(10),"")&amp; IF(OR(Y44&lt;&gt;"",Z44&lt;&gt;"",AA44&lt;&gt;""),"Opt 4: "&amp;VLOOKUP(X44,Deliverables!$A$4:$G$60,6,FALSE)&amp;CHAR(10),"")&amp; IF(OR(AC44&lt;&gt;"",AD44&lt;&gt;"",AE44&lt;&gt;""),"Opt 7: "&amp;VLOOKUP(AB44,Deliverables!$A$4:$G$60,7,FALSE),""),"&lt;Autofilled&gt;")</f>
        <v/>
      </c>
      <c r="I44" s="45"/>
      <c r="J44" s="45"/>
      <c r="K44" s="45"/>
      <c r="L44" s="45"/>
      <c r="M44" s="45"/>
      <c r="N44" s="45"/>
      <c r="O44" s="45"/>
      <c r="P44" s="45"/>
      <c r="Q44" s="45"/>
      <c r="R44" s="45"/>
      <c r="S44" s="45"/>
      <c r="T44" s="45"/>
      <c r="U44" s="45"/>
      <c r="V44" s="45"/>
      <c r="W44" s="45"/>
      <c r="X44" s="45"/>
      <c r="Y44" s="45"/>
      <c r="Z44" s="45"/>
      <c r="AA44" s="45"/>
      <c r="AB44" s="45"/>
      <c r="AC44" s="45"/>
      <c r="AD44" s="45"/>
      <c r="AE44" s="45"/>
      <c r="AF44" s="46"/>
      <c r="AG44" s="31"/>
    </row>
    <row r="45" spans="1:33" ht="38.25" outlineLevel="1" x14ac:dyDescent="0.25">
      <c r="A45" s="56">
        <v>17</v>
      </c>
      <c r="B45" s="57"/>
      <c r="C45" s="58" t="s">
        <v>43</v>
      </c>
      <c r="D45" s="58">
        <v>11.3</v>
      </c>
      <c r="E45" s="58" t="s">
        <v>75</v>
      </c>
      <c r="F45" s="63" t="s">
        <v>51</v>
      </c>
      <c r="G45" s="58" t="s">
        <v>70</v>
      </c>
      <c r="H45" s="59" t="str">
        <f>IFERROR(IF(OR(O45&lt;&gt;"",P45&lt;&gt;"",Q45&lt;&gt;""),"Opt 2: "&amp;VLOOKUP(N45,Deliverables!$A$4:$G$60,3,FALSE)&amp;CHAR(10),"")&amp; IF(S45&lt;&gt;"","Opt 5: "&amp;VLOOKUP(R45,Deliverables!$A$4:$G$60,4,FALSE)&amp;CHAR(10),"")&amp; IF(OR(U45&lt;&gt;"",V45&lt;&gt;"",W45&lt;&gt;""),"Opt 3: "&amp;VLOOKUP(T45,Deliverables!$A$4:$G$60,5,FALSE)&amp;CHAR(10),"")&amp; IF(OR(Y45&lt;&gt;"",Z45&lt;&gt;"",AA45&lt;&gt;""),"Opt 4: "&amp;VLOOKUP(X45,Deliverables!$A$4:$G$60,6,FALSE)&amp;CHAR(10),"")&amp; IF(OR(AC45&lt;&gt;"",AD45&lt;&gt;"",AE45&lt;&gt;""),"Opt 7: "&amp;VLOOKUP(AB45,Deliverables!$A$4:$G$60,7,FALSE),""),"&lt;Autofilled&gt;")</f>
        <v>Opt 2: RAN5#84 (Aug-19)
Opt 5: FFS
Opt 7: FFS</v>
      </c>
      <c r="I45" s="58"/>
      <c r="J45" s="58"/>
      <c r="K45" s="60">
        <v>0.1</v>
      </c>
      <c r="L45" s="50">
        <f t="shared" si="0"/>
        <v>1</v>
      </c>
      <c r="M45" s="51"/>
      <c r="N45" s="52">
        <v>4</v>
      </c>
      <c r="O45" s="53">
        <v>1</v>
      </c>
      <c r="P45" s="96">
        <v>1</v>
      </c>
      <c r="Q45" s="96"/>
      <c r="R45" s="52">
        <v>1</v>
      </c>
      <c r="S45" s="53">
        <v>1</v>
      </c>
      <c r="T45" s="52">
        <v>1</v>
      </c>
      <c r="U45" s="53"/>
      <c r="V45" s="96"/>
      <c r="W45" s="96"/>
      <c r="X45" s="52">
        <v>1</v>
      </c>
      <c r="Y45" s="96"/>
      <c r="Z45" s="96"/>
      <c r="AA45" s="96"/>
      <c r="AB45" s="52">
        <v>1</v>
      </c>
      <c r="AC45" s="96">
        <v>1</v>
      </c>
      <c r="AD45" s="96">
        <v>1</v>
      </c>
      <c r="AE45" s="96"/>
      <c r="AF45" s="54"/>
    </row>
    <row r="46" spans="1:33" ht="63.75" outlineLevel="1" x14ac:dyDescent="0.25">
      <c r="A46" s="56">
        <v>40</v>
      </c>
      <c r="B46" s="57" t="s">
        <v>52</v>
      </c>
      <c r="C46" s="58" t="s">
        <v>43</v>
      </c>
      <c r="D46" s="62" t="s">
        <v>102</v>
      </c>
      <c r="E46" s="58" t="s">
        <v>227</v>
      </c>
      <c r="F46" s="63" t="s">
        <v>200</v>
      </c>
      <c r="G46" s="58" t="s">
        <v>130</v>
      </c>
      <c r="H46" s="59" t="str">
        <f>IFERROR(IF(OR(O46&lt;&gt;"",P46&lt;&gt;"",Q46&lt;&gt;""),"Opt 2: "&amp;VLOOKUP(N46,Deliverables!$A$4:$G$60,3,FALSE)&amp;CHAR(10),"")&amp; IF(S46&lt;&gt;"","Opt 5: "&amp;VLOOKUP(R46,Deliverables!$A$4:$G$60,4,FALSE)&amp;CHAR(10),"")&amp; IF(OR(U46&lt;&gt;"",V46&lt;&gt;"",W46&lt;&gt;""),"Opt 3: "&amp;VLOOKUP(T46,Deliverables!$A$4:$G$60,5,FALSE)&amp;CHAR(10),"")&amp; IF(OR(Y46&lt;&gt;"",Z46&lt;&gt;"",AA46&lt;&gt;""),"Opt 4: "&amp;VLOOKUP(X46,Deliverables!$A$4:$G$60,6,FALSE)&amp;CHAR(10),"")&amp; IF(OR(AC46&lt;&gt;"",AD46&lt;&gt;"",AE46&lt;&gt;""),"Opt 7: "&amp;VLOOKUP(AB46,Deliverables!$A$4:$G$60,7,FALSE),""),"&lt;Autofilled&gt;")</f>
        <v>Opt 2: RAN5#88 (Aug-20)
Opt 5: FFS
Opt 7: FFS</v>
      </c>
      <c r="I46" s="58" t="s">
        <v>232</v>
      </c>
      <c r="J46" s="58"/>
      <c r="K46" s="60">
        <v>1</v>
      </c>
      <c r="L46" s="50">
        <f t="shared" si="0"/>
        <v>0.4</v>
      </c>
      <c r="M46" s="51"/>
      <c r="N46" s="52">
        <v>8</v>
      </c>
      <c r="O46" s="93">
        <v>1</v>
      </c>
      <c r="P46" s="96">
        <v>1</v>
      </c>
      <c r="Q46" s="96"/>
      <c r="R46" s="52">
        <v>1</v>
      </c>
      <c r="S46" s="93">
        <v>0</v>
      </c>
      <c r="T46" s="52">
        <v>1</v>
      </c>
      <c r="U46" s="93"/>
      <c r="V46" s="96"/>
      <c r="W46" s="96"/>
      <c r="X46" s="52">
        <v>1</v>
      </c>
      <c r="Y46" s="96"/>
      <c r="Z46" s="96"/>
      <c r="AA46" s="96"/>
      <c r="AB46" s="52">
        <v>1</v>
      </c>
      <c r="AC46" s="96">
        <v>0</v>
      </c>
      <c r="AD46" s="96">
        <v>0</v>
      </c>
      <c r="AE46" s="96"/>
      <c r="AF46" s="54"/>
      <c r="AG46" s="68"/>
    </row>
    <row r="47" spans="1:33" ht="216.75" outlineLevel="1" x14ac:dyDescent="0.25">
      <c r="A47" s="56">
        <v>41</v>
      </c>
      <c r="B47" s="57" t="s">
        <v>52</v>
      </c>
      <c r="C47" s="58" t="s">
        <v>43</v>
      </c>
      <c r="D47" s="62" t="s">
        <v>226</v>
      </c>
      <c r="E47" s="58" t="s">
        <v>228</v>
      </c>
      <c r="F47" s="58" t="s">
        <v>229</v>
      </c>
      <c r="G47" s="58" t="s">
        <v>55</v>
      </c>
      <c r="H47" s="59" t="str">
        <f>IFERROR(IF(OR(O47&lt;&gt;"",P47&lt;&gt;"",Q47&lt;&gt;""),"Opt 2: "&amp;VLOOKUP(N47,Deliverables!$A$4:$G$60,3,FALSE)&amp;CHAR(10),"")&amp; IF(S47&lt;&gt;"","Opt 5: "&amp;VLOOKUP(R47,Deliverables!$A$4:$G$60,4,FALSE)&amp;CHAR(10),"")&amp; IF(OR(U47&lt;&gt;"",V47&lt;&gt;"",W47&lt;&gt;""),"Opt 3: "&amp;VLOOKUP(T47,Deliverables!$A$4:$G$60,5,FALSE)&amp;CHAR(10),"")&amp; IF(OR(Y47&lt;&gt;"",Z47&lt;&gt;"",AA47&lt;&gt;""),"Opt 4: "&amp;VLOOKUP(X47,Deliverables!$A$4:$G$60,6,FALSE)&amp;CHAR(10),"")&amp; IF(OR(AC47&lt;&gt;"",AD47&lt;&gt;"",AE47&lt;&gt;""),"Opt 7: "&amp;VLOOKUP(AB47,Deliverables!$A$4:$G$60,7,FALSE),""),"&lt;Autofilled&gt;")</f>
        <v>Opt 2: RAN5#88 (Aug-20)
Opt 5: FFS
Opt 7: FFS</v>
      </c>
      <c r="I47" s="58" t="s">
        <v>230</v>
      </c>
      <c r="J47" s="58"/>
      <c r="K47" s="60">
        <v>1</v>
      </c>
      <c r="L47" s="50">
        <f t="shared" ref="L47" si="1">IF(COUNT(O47,P47,Q47,S47,U47,V47,W47,Y47,Z47,AA47,AC47,AD47,AE47)&gt;0,SUM(O47,P47,Q47,S47,U47,V47,W47,Y47,Z47,AA47,AC47,AD47,AE47)/COUNT(O47,P47,Q47,S47,U47,V47,W47,Y47,Z47,AA47,AC47,AD47,AE47),"")</f>
        <v>0.4</v>
      </c>
      <c r="M47" s="51"/>
      <c r="N47" s="52">
        <v>8</v>
      </c>
      <c r="O47" s="96">
        <v>1</v>
      </c>
      <c r="P47" s="96">
        <v>1</v>
      </c>
      <c r="Q47" s="96"/>
      <c r="R47" s="52">
        <v>1</v>
      </c>
      <c r="S47" s="96">
        <v>0</v>
      </c>
      <c r="T47" s="52">
        <v>1</v>
      </c>
      <c r="U47" s="96"/>
      <c r="V47" s="96"/>
      <c r="W47" s="96"/>
      <c r="X47" s="52">
        <v>1</v>
      </c>
      <c r="Y47" s="96"/>
      <c r="Z47" s="96"/>
      <c r="AA47" s="96"/>
      <c r="AB47" s="52">
        <v>1</v>
      </c>
      <c r="AC47" s="96">
        <v>0</v>
      </c>
      <c r="AD47" s="96">
        <v>0</v>
      </c>
      <c r="AE47" s="96"/>
      <c r="AF47" s="54"/>
      <c r="AG47" s="68"/>
    </row>
    <row r="48" spans="1:33" ht="51" outlineLevel="1" x14ac:dyDescent="0.25">
      <c r="A48" s="56">
        <v>32</v>
      </c>
      <c r="B48" s="57" t="s">
        <v>52</v>
      </c>
      <c r="C48" s="58" t="s">
        <v>43</v>
      </c>
      <c r="D48" s="62" t="s">
        <v>116</v>
      </c>
      <c r="E48" s="58" t="s">
        <v>128</v>
      </c>
      <c r="F48" s="63" t="s">
        <v>201</v>
      </c>
      <c r="G48" s="58" t="s">
        <v>55</v>
      </c>
      <c r="H48" s="59" t="str">
        <f>IFERROR(IF(OR(O48&lt;&gt;"",P48&lt;&gt;"",Q48&lt;&gt;""),"Opt 2: "&amp;VLOOKUP(N48,Deliverables!$A$4:$G$60,3,FALSE)&amp;CHAR(10),"")&amp; IF(S48&lt;&gt;"","Opt 5: "&amp;VLOOKUP(R48,Deliverables!$A$4:$G$60,4,FALSE)&amp;CHAR(10),"")&amp; IF(OR(U48&lt;&gt;"",V48&lt;&gt;"",W48&lt;&gt;""),"Opt 3: "&amp;VLOOKUP(T48,Deliverables!$A$4:$G$60,5,FALSE)&amp;CHAR(10),"")&amp; IF(OR(Y48&lt;&gt;"",Z48&lt;&gt;"",AA48&lt;&gt;""),"Opt 4: "&amp;VLOOKUP(X48,Deliverables!$A$4:$G$60,6,FALSE)&amp;CHAR(10),"")&amp; IF(OR(AC48&lt;&gt;"",AD48&lt;&gt;"",AE48&lt;&gt;""),"Opt 7: "&amp;VLOOKUP(AB48,Deliverables!$A$4:$G$60,7,FALSE),""),"&lt;Autofilled&gt;")</f>
        <v>Opt 2: RAN5#88 (Aug-20)
Opt 5: FFS
Opt 7: FFS</v>
      </c>
      <c r="I48" s="58" t="s">
        <v>223</v>
      </c>
      <c r="J48" s="58"/>
      <c r="K48" s="60">
        <v>1</v>
      </c>
      <c r="L48" s="50">
        <f t="shared" si="0"/>
        <v>0.4</v>
      </c>
      <c r="M48" s="51"/>
      <c r="N48" s="52">
        <v>8</v>
      </c>
      <c r="O48" s="93">
        <v>1</v>
      </c>
      <c r="P48" s="96">
        <v>1</v>
      </c>
      <c r="Q48" s="96"/>
      <c r="R48" s="52">
        <v>1</v>
      </c>
      <c r="S48" s="93">
        <v>0</v>
      </c>
      <c r="T48" s="52">
        <v>1</v>
      </c>
      <c r="U48" s="93"/>
      <c r="V48" s="96"/>
      <c r="W48" s="96"/>
      <c r="X48" s="52">
        <v>1</v>
      </c>
      <c r="Y48" s="96"/>
      <c r="Z48" s="96"/>
      <c r="AA48" s="96"/>
      <c r="AB48" s="52">
        <v>1</v>
      </c>
      <c r="AC48" s="96">
        <v>0</v>
      </c>
      <c r="AD48" s="96">
        <v>0</v>
      </c>
      <c r="AE48" s="96"/>
      <c r="AF48" s="54"/>
      <c r="AG48" s="68"/>
    </row>
    <row r="49" spans="1:33" ht="38.25" outlineLevel="1" x14ac:dyDescent="0.25">
      <c r="A49" s="56">
        <v>33</v>
      </c>
      <c r="B49" s="57" t="s">
        <v>52</v>
      </c>
      <c r="C49" s="58" t="s">
        <v>43</v>
      </c>
      <c r="D49" s="62" t="s">
        <v>117</v>
      </c>
      <c r="E49" s="58" t="s">
        <v>125</v>
      </c>
      <c r="F49" s="63" t="s">
        <v>202</v>
      </c>
      <c r="G49" s="58" t="s">
        <v>129</v>
      </c>
      <c r="H49" s="59" t="str">
        <f>IFERROR(IF(OR(O49&lt;&gt;"",P49&lt;&gt;"",Q49&lt;&gt;""),"Opt 2: "&amp;VLOOKUP(N49,Deliverables!$A$4:$G$60,3,FALSE)&amp;CHAR(10),"")&amp; IF(S49&lt;&gt;"","Opt 5: "&amp;VLOOKUP(R49,Deliverables!$A$4:$G$60,4,FALSE)&amp;CHAR(10),"")&amp; IF(OR(U49&lt;&gt;"",V49&lt;&gt;"",W49&lt;&gt;""),"Opt 3: "&amp;VLOOKUP(T49,Deliverables!$A$4:$G$60,5,FALSE)&amp;CHAR(10),"")&amp; IF(OR(Y49&lt;&gt;"",Z49&lt;&gt;"",AA49&lt;&gt;""),"Opt 4: "&amp;VLOOKUP(X49,Deliverables!$A$4:$G$60,6,FALSE)&amp;CHAR(10),"")&amp; IF(OR(AC49&lt;&gt;"",AD49&lt;&gt;"",AE49&lt;&gt;""),"Opt 7: "&amp;VLOOKUP(AB49,Deliverables!$A$4:$G$60,7,FALSE),""),"&lt;Autofilled&gt;")</f>
        <v>Opt 2: RAN5#85 (Nov-19)
Opt 5: FFS
Opt 7: FFS</v>
      </c>
      <c r="I49" s="58" t="s">
        <v>150</v>
      </c>
      <c r="J49" s="58"/>
      <c r="K49" s="60">
        <v>1</v>
      </c>
      <c r="L49" s="50">
        <f t="shared" si="0"/>
        <v>0.4</v>
      </c>
      <c r="M49" s="51"/>
      <c r="N49" s="52">
        <v>5</v>
      </c>
      <c r="O49" s="93">
        <v>1</v>
      </c>
      <c r="P49" s="96">
        <v>1</v>
      </c>
      <c r="Q49" s="96"/>
      <c r="R49" s="52">
        <v>1</v>
      </c>
      <c r="S49" s="93">
        <v>0</v>
      </c>
      <c r="T49" s="52">
        <v>1</v>
      </c>
      <c r="U49" s="93"/>
      <c r="V49" s="96"/>
      <c r="W49" s="96"/>
      <c r="X49" s="52">
        <v>1</v>
      </c>
      <c r="Y49" s="96"/>
      <c r="Z49" s="96"/>
      <c r="AA49" s="96"/>
      <c r="AB49" s="52">
        <v>1</v>
      </c>
      <c r="AC49" s="96">
        <v>0</v>
      </c>
      <c r="AD49" s="96">
        <v>0</v>
      </c>
      <c r="AE49" s="96"/>
      <c r="AF49" s="54"/>
      <c r="AG49" s="68"/>
    </row>
    <row r="50" spans="1:33" ht="76.5" outlineLevel="1" x14ac:dyDescent="0.25">
      <c r="A50" s="56">
        <v>34</v>
      </c>
      <c r="B50" s="57" t="s">
        <v>52</v>
      </c>
      <c r="C50" s="58" t="s">
        <v>43</v>
      </c>
      <c r="D50" s="62" t="s">
        <v>118</v>
      </c>
      <c r="E50" s="58" t="s">
        <v>124</v>
      </c>
      <c r="F50" s="63" t="s">
        <v>203</v>
      </c>
      <c r="G50" s="58" t="s">
        <v>129</v>
      </c>
      <c r="H50" s="59" t="str">
        <f>IFERROR(IF(OR(O50&lt;&gt;"",P50&lt;&gt;"",Q50&lt;&gt;""),"Opt 2: "&amp;VLOOKUP(N50,Deliverables!$A$4:$G$60,3,FALSE)&amp;CHAR(10),"")&amp; IF(S50&lt;&gt;"","Opt 5: "&amp;VLOOKUP(R50,Deliverables!$A$4:$G$60,4,FALSE)&amp;CHAR(10),"")&amp; IF(OR(U50&lt;&gt;"",V50&lt;&gt;"",W50&lt;&gt;""),"Opt 3: "&amp;VLOOKUP(T50,Deliverables!$A$4:$G$60,5,FALSE)&amp;CHAR(10),"")&amp; IF(OR(Y50&lt;&gt;"",Z50&lt;&gt;"",AA50&lt;&gt;""),"Opt 4: "&amp;VLOOKUP(X50,Deliverables!$A$4:$G$60,6,FALSE)&amp;CHAR(10),"")&amp; IF(OR(AC50&lt;&gt;"",AD50&lt;&gt;"",AE50&lt;&gt;""),"Opt 7: "&amp;VLOOKUP(AB50,Deliverables!$A$4:$G$60,7,FALSE),""),"&lt;Autofilled&gt;")</f>
        <v>Opt 2: RAN5#94 (Feb-22)
Opt 5: FFS
Opt 7: FFS</v>
      </c>
      <c r="I50" s="58" t="s">
        <v>167</v>
      </c>
      <c r="J50" s="58" t="s">
        <v>186</v>
      </c>
      <c r="K50" s="60">
        <v>1</v>
      </c>
      <c r="L50" s="50">
        <f t="shared" si="0"/>
        <v>0.38</v>
      </c>
      <c r="M50" s="51"/>
      <c r="N50" s="52">
        <v>14</v>
      </c>
      <c r="O50" s="93">
        <v>1</v>
      </c>
      <c r="P50" s="96">
        <v>0.9</v>
      </c>
      <c r="Q50" s="96"/>
      <c r="R50" s="52">
        <v>1</v>
      </c>
      <c r="S50" s="93">
        <v>0</v>
      </c>
      <c r="T50" s="52">
        <v>1</v>
      </c>
      <c r="U50" s="93"/>
      <c r="V50" s="96"/>
      <c r="W50" s="96"/>
      <c r="X50" s="52">
        <v>2</v>
      </c>
      <c r="Y50" s="96"/>
      <c r="Z50" s="96"/>
      <c r="AA50" s="96"/>
      <c r="AB50" s="52">
        <v>1</v>
      </c>
      <c r="AC50" s="96">
        <v>0</v>
      </c>
      <c r="AD50" s="96">
        <v>0</v>
      </c>
      <c r="AE50" s="96"/>
      <c r="AF50" s="54"/>
      <c r="AG50" s="68"/>
    </row>
    <row r="51" spans="1:33" ht="76.5" outlineLevel="1" x14ac:dyDescent="0.25">
      <c r="A51" s="56">
        <v>35</v>
      </c>
      <c r="B51" s="57" t="s">
        <v>52</v>
      </c>
      <c r="C51" s="58" t="s">
        <v>43</v>
      </c>
      <c r="D51" s="62" t="s">
        <v>119</v>
      </c>
      <c r="E51" s="58" t="s">
        <v>170</v>
      </c>
      <c r="F51" s="63" t="s">
        <v>204</v>
      </c>
      <c r="G51" s="58" t="s">
        <v>130</v>
      </c>
      <c r="H51" s="59" t="str">
        <f>IFERROR(IF(OR(O51&lt;&gt;"",P51&lt;&gt;"",Q51&lt;&gt;""),"Opt 2: "&amp;VLOOKUP(N51,Deliverables!$A$4:$G$60,3,FALSE)&amp;CHAR(10),"")&amp; IF(S51&lt;&gt;"","Opt 5: "&amp;VLOOKUP(R51,Deliverables!$A$4:$G$60,4,FALSE)&amp;CHAR(10),"")&amp; IF(OR(U51&lt;&gt;"",V51&lt;&gt;"",W51&lt;&gt;""),"Opt 3: "&amp;VLOOKUP(T51,Deliverables!$A$4:$G$60,5,FALSE)&amp;CHAR(10),"")&amp; IF(OR(Y51&lt;&gt;"",Z51&lt;&gt;"",AA51&lt;&gt;""),"Opt 4: "&amp;VLOOKUP(X51,Deliverables!$A$4:$G$60,6,FALSE)&amp;CHAR(10),"")&amp; IF(OR(AC51&lt;&gt;"",AD51&lt;&gt;"",AE51&lt;&gt;""),"Opt 7: "&amp;VLOOKUP(AB51,Deliverables!$A$4:$G$60,7,FALSE),""),"&lt;Autofilled&gt;")</f>
        <v>Opt 2: RAN5#94 (Feb-22)
Opt 5: FFS
Opt 7: FFS</v>
      </c>
      <c r="I51" s="58" t="s">
        <v>233</v>
      </c>
      <c r="J51" s="58" t="s">
        <v>185</v>
      </c>
      <c r="K51" s="60">
        <v>1</v>
      </c>
      <c r="L51" s="50">
        <f t="shared" si="0"/>
        <v>0.33999999999999997</v>
      </c>
      <c r="M51" s="51"/>
      <c r="N51" s="52">
        <v>14</v>
      </c>
      <c r="O51" s="93">
        <v>1</v>
      </c>
      <c r="P51" s="96">
        <v>0.7</v>
      </c>
      <c r="Q51" s="96"/>
      <c r="R51" s="52">
        <v>1</v>
      </c>
      <c r="S51" s="93">
        <v>0</v>
      </c>
      <c r="T51" s="52">
        <v>1</v>
      </c>
      <c r="U51" s="93"/>
      <c r="V51" s="96"/>
      <c r="W51" s="96"/>
      <c r="X51" s="52">
        <v>2</v>
      </c>
      <c r="Y51" s="96"/>
      <c r="Z51" s="96"/>
      <c r="AA51" s="96"/>
      <c r="AB51" s="52">
        <v>1</v>
      </c>
      <c r="AC51" s="96">
        <v>0</v>
      </c>
      <c r="AD51" s="96">
        <v>0</v>
      </c>
      <c r="AE51" s="96"/>
      <c r="AF51" s="54"/>
      <c r="AG51" s="68"/>
    </row>
    <row r="52" spans="1:33" ht="76.5" outlineLevel="1" x14ac:dyDescent="0.25">
      <c r="A52" s="56">
        <v>36</v>
      </c>
      <c r="B52" s="57" t="s">
        <v>52</v>
      </c>
      <c r="C52" s="58" t="s">
        <v>43</v>
      </c>
      <c r="D52" s="62" t="s">
        <v>120</v>
      </c>
      <c r="E52" s="58" t="s">
        <v>126</v>
      </c>
      <c r="F52" s="63" t="s">
        <v>205</v>
      </c>
      <c r="G52" s="58" t="s">
        <v>130</v>
      </c>
      <c r="H52" s="59" t="str">
        <f>IFERROR(IF(OR(O52&lt;&gt;"",P52&lt;&gt;"",Q52&lt;&gt;""),"Opt 2: "&amp;VLOOKUP(N52,Deliverables!$A$4:$G$60,3,FALSE)&amp;CHAR(10),"")&amp; IF(S52&lt;&gt;"","Opt 5: "&amp;VLOOKUP(R52,Deliverables!$A$4:$G$60,4,FALSE)&amp;CHAR(10),"")&amp; IF(OR(U52&lt;&gt;"",V52&lt;&gt;"",W52&lt;&gt;""),"Opt 3: "&amp;VLOOKUP(T52,Deliverables!$A$4:$G$60,5,FALSE)&amp;CHAR(10),"")&amp; IF(OR(Y52&lt;&gt;"",Z52&lt;&gt;"",AA52&lt;&gt;""),"Opt 4: "&amp;VLOOKUP(X52,Deliverables!$A$4:$G$60,6,FALSE)&amp;CHAR(10),"")&amp; IF(OR(AC52&lt;&gt;"",AD52&lt;&gt;"",AE52&lt;&gt;""),"Opt 7: "&amp;VLOOKUP(AB52,Deliverables!$A$4:$G$60,7,FALSE),""),"&lt;Autofilled&gt;")</f>
        <v>Opt 2: RAN5#94 (Feb-22)
Opt 5: FFS
Opt 7: FFS</v>
      </c>
      <c r="I52" s="58" t="s">
        <v>234</v>
      </c>
      <c r="J52" s="58" t="s">
        <v>164</v>
      </c>
      <c r="K52" s="60">
        <v>1</v>
      </c>
      <c r="L52" s="50">
        <f t="shared" si="0"/>
        <v>0.36</v>
      </c>
      <c r="M52" s="51"/>
      <c r="N52" s="52">
        <v>14</v>
      </c>
      <c r="O52" s="93">
        <v>1</v>
      </c>
      <c r="P52" s="96">
        <v>0.8</v>
      </c>
      <c r="Q52" s="96"/>
      <c r="R52" s="52">
        <v>1</v>
      </c>
      <c r="S52" s="93">
        <v>0</v>
      </c>
      <c r="T52" s="52">
        <v>1</v>
      </c>
      <c r="U52" s="93"/>
      <c r="V52" s="96"/>
      <c r="W52" s="96"/>
      <c r="X52" s="52">
        <v>2</v>
      </c>
      <c r="Y52" s="96"/>
      <c r="Z52" s="96"/>
      <c r="AA52" s="96"/>
      <c r="AB52" s="52">
        <v>1</v>
      </c>
      <c r="AC52" s="96">
        <v>0</v>
      </c>
      <c r="AD52" s="96">
        <v>0</v>
      </c>
      <c r="AE52" s="96"/>
      <c r="AF52" s="54"/>
      <c r="AG52" s="68"/>
    </row>
    <row r="53" spans="1:33" ht="51" outlineLevel="1" x14ac:dyDescent="0.25">
      <c r="A53" s="56">
        <v>37</v>
      </c>
      <c r="B53" s="57" t="s">
        <v>52</v>
      </c>
      <c r="C53" s="58" t="s">
        <v>43</v>
      </c>
      <c r="D53" s="62" t="s">
        <v>121</v>
      </c>
      <c r="E53" s="58" t="s">
        <v>171</v>
      </c>
      <c r="F53" s="63" t="s">
        <v>206</v>
      </c>
      <c r="G53" s="58" t="s">
        <v>55</v>
      </c>
      <c r="H53" s="59" t="str">
        <f>IFERROR(IF(OR(O53&lt;&gt;"",P53&lt;&gt;"",Q53&lt;&gt;""),"Opt 2: "&amp;VLOOKUP(N53,Deliverables!$A$4:$G$60,3,FALSE)&amp;CHAR(10),"")&amp; IF(S53&lt;&gt;"","Opt 5: "&amp;VLOOKUP(R53,Deliverables!$A$4:$G$60,4,FALSE)&amp;CHAR(10),"")&amp; IF(OR(U53&lt;&gt;"",V53&lt;&gt;"",W53&lt;&gt;""),"Opt 3: "&amp;VLOOKUP(T53,Deliverables!$A$4:$G$60,5,FALSE)&amp;CHAR(10),"")&amp; IF(OR(Y53&lt;&gt;"",Z53&lt;&gt;"",AA53&lt;&gt;""),"Opt 4: "&amp;VLOOKUP(X53,Deliverables!$A$4:$G$60,6,FALSE)&amp;CHAR(10),"")&amp; IF(OR(AC53&lt;&gt;"",AD53&lt;&gt;"",AE53&lt;&gt;""),"Opt 7: "&amp;VLOOKUP(AB53,Deliverables!$A$4:$G$60,7,FALSE),""),"&lt;Autofilled&gt;")</f>
        <v>Opt 2: RAN5#87 (May-20)
Opt 5: FFS
Opt 7: FFS</v>
      </c>
      <c r="I53" s="58" t="s">
        <v>231</v>
      </c>
      <c r="J53" s="58"/>
      <c r="K53" s="60">
        <v>1</v>
      </c>
      <c r="L53" s="50">
        <f t="shared" si="0"/>
        <v>0.4</v>
      </c>
      <c r="M53" s="51"/>
      <c r="N53" s="52">
        <v>7</v>
      </c>
      <c r="O53" s="93">
        <v>1</v>
      </c>
      <c r="P53" s="96">
        <v>1</v>
      </c>
      <c r="Q53" s="96"/>
      <c r="R53" s="52">
        <v>1</v>
      </c>
      <c r="S53" s="93">
        <v>0</v>
      </c>
      <c r="T53" s="52">
        <v>1</v>
      </c>
      <c r="U53" s="93"/>
      <c r="V53" s="96"/>
      <c r="W53" s="96"/>
      <c r="X53" s="52">
        <v>1</v>
      </c>
      <c r="Y53" s="96"/>
      <c r="Z53" s="96"/>
      <c r="AA53" s="96"/>
      <c r="AB53" s="52">
        <v>1</v>
      </c>
      <c r="AC53" s="96">
        <v>0</v>
      </c>
      <c r="AD53" s="96">
        <v>0</v>
      </c>
      <c r="AE53" s="96"/>
      <c r="AF53" s="54"/>
      <c r="AG53" s="68"/>
    </row>
    <row r="54" spans="1:33" ht="178.5" outlineLevel="1" x14ac:dyDescent="0.25">
      <c r="A54" s="56">
        <v>38</v>
      </c>
      <c r="B54" s="57" t="s">
        <v>52</v>
      </c>
      <c r="C54" s="58" t="s">
        <v>43</v>
      </c>
      <c r="D54" s="62" t="s">
        <v>122</v>
      </c>
      <c r="E54" s="58" t="s">
        <v>127</v>
      </c>
      <c r="F54" s="58" t="s">
        <v>207</v>
      </c>
      <c r="G54" s="58" t="s">
        <v>55</v>
      </c>
      <c r="H54" s="59" t="str">
        <f>IFERROR(IF(OR(O54&lt;&gt;"",P54&lt;&gt;"",Q54&lt;&gt;""),"Opt 2: "&amp;VLOOKUP(N54,Deliverables!$A$4:$G$60,3,FALSE)&amp;CHAR(10),"")&amp; IF(S54&lt;&gt;"","Opt 5: "&amp;VLOOKUP(R54,Deliverables!$A$4:$G$60,4,FALSE)&amp;CHAR(10),"")&amp; IF(OR(U54&lt;&gt;"",V54&lt;&gt;"",W54&lt;&gt;""),"Opt 3: "&amp;VLOOKUP(T54,Deliverables!$A$4:$G$60,5,FALSE)&amp;CHAR(10),"")&amp; IF(OR(Y54&lt;&gt;"",Z54&lt;&gt;"",AA54&lt;&gt;""),"Opt 4: "&amp;VLOOKUP(X54,Deliverables!$A$4:$G$60,6,FALSE)&amp;CHAR(10),"")&amp; IF(OR(AC54&lt;&gt;"",AD54&lt;&gt;"",AE54&lt;&gt;""),"Opt 7: "&amp;VLOOKUP(AB54,Deliverables!$A$4:$G$60,7,FALSE),""),"&lt;Autofilled&gt;")</f>
        <v>Opt 2: RAN5#94 (Feb-22)
Opt 5: FFS
Opt 7: FFS</v>
      </c>
      <c r="I54" s="58" t="s">
        <v>176</v>
      </c>
      <c r="J54" s="58" t="s">
        <v>186</v>
      </c>
      <c r="K54" s="60">
        <v>1</v>
      </c>
      <c r="L54" s="50">
        <f t="shared" si="0"/>
        <v>0.38</v>
      </c>
      <c r="M54" s="51"/>
      <c r="N54" s="52">
        <v>14</v>
      </c>
      <c r="O54" s="93">
        <v>1</v>
      </c>
      <c r="P54" s="96">
        <v>0.9</v>
      </c>
      <c r="Q54" s="96"/>
      <c r="R54" s="52">
        <v>1</v>
      </c>
      <c r="S54" s="93">
        <v>0</v>
      </c>
      <c r="T54" s="52">
        <v>1</v>
      </c>
      <c r="U54" s="93"/>
      <c r="V54" s="96"/>
      <c r="W54" s="96"/>
      <c r="X54" s="52">
        <v>2</v>
      </c>
      <c r="Y54" s="96"/>
      <c r="Z54" s="96"/>
      <c r="AA54" s="96"/>
      <c r="AB54" s="52">
        <v>1</v>
      </c>
      <c r="AC54" s="96">
        <v>0</v>
      </c>
      <c r="AD54" s="96">
        <v>0</v>
      </c>
      <c r="AE54" s="96"/>
      <c r="AF54" s="54"/>
      <c r="AG54" s="68"/>
    </row>
    <row r="55" spans="1:33" ht="63.75" outlineLevel="1" x14ac:dyDescent="0.25">
      <c r="A55" s="56">
        <v>12</v>
      </c>
      <c r="B55" s="57" t="s">
        <v>52</v>
      </c>
      <c r="C55" s="58" t="s">
        <v>43</v>
      </c>
      <c r="D55" s="62" t="s">
        <v>123</v>
      </c>
      <c r="E55" s="58" t="s">
        <v>172</v>
      </c>
      <c r="F55" s="63" t="s">
        <v>208</v>
      </c>
      <c r="G55" s="58" t="s">
        <v>130</v>
      </c>
      <c r="H55" s="59" t="str">
        <f>IFERROR(IF(OR(O55&lt;&gt;"",P55&lt;&gt;"",Q55&lt;&gt;""),"Opt 2: "&amp;VLOOKUP(N55,Deliverables!$A$4:$G$60,3,FALSE)&amp;CHAR(10),"")&amp; IF(S55&lt;&gt;"","Opt 5: "&amp;VLOOKUP(R55,Deliverables!$A$4:$G$60,4,FALSE)&amp;CHAR(10),"")&amp; IF(OR(U55&lt;&gt;"",V55&lt;&gt;"",W55&lt;&gt;""),"Opt 3: "&amp;VLOOKUP(T55,Deliverables!$A$4:$G$60,5,FALSE)&amp;CHAR(10),"")&amp; IF(OR(Y55&lt;&gt;"",Z55&lt;&gt;"",AA55&lt;&gt;""),"Opt 4: "&amp;VLOOKUP(X55,Deliverables!$A$4:$G$60,6,FALSE)&amp;CHAR(10),"")&amp; IF(OR(AC55&lt;&gt;"",AD55&lt;&gt;"",AE55&lt;&gt;""),"Opt 7: "&amp;VLOOKUP(AB55,Deliverables!$A$4:$G$60,7,FALSE),""),"&lt;Autofilled&gt;")</f>
        <v>Opt 2: RAN5#91 (May-21)
Opt 5: FFS
Opt 7: FFS</v>
      </c>
      <c r="I55" s="58" t="s">
        <v>235</v>
      </c>
      <c r="J55" s="58"/>
      <c r="K55" s="60">
        <v>1</v>
      </c>
      <c r="L55" s="50">
        <f t="shared" si="0"/>
        <v>0.4</v>
      </c>
      <c r="M55" s="51"/>
      <c r="N55" s="52">
        <v>11</v>
      </c>
      <c r="O55" s="93">
        <v>1</v>
      </c>
      <c r="P55" s="96">
        <v>1</v>
      </c>
      <c r="Q55" s="96"/>
      <c r="R55" s="52">
        <v>1</v>
      </c>
      <c r="S55" s="93">
        <v>0</v>
      </c>
      <c r="T55" s="52">
        <v>1</v>
      </c>
      <c r="U55" s="93"/>
      <c r="V55" s="96"/>
      <c r="W55" s="96"/>
      <c r="X55" s="52">
        <v>1</v>
      </c>
      <c r="Y55" s="96"/>
      <c r="Z55" s="96"/>
      <c r="AA55" s="96"/>
      <c r="AB55" s="52">
        <v>1</v>
      </c>
      <c r="AC55" s="96">
        <v>0</v>
      </c>
      <c r="AD55" s="96">
        <v>0</v>
      </c>
      <c r="AE55" s="96"/>
      <c r="AF55" s="54"/>
      <c r="AG55" s="68"/>
    </row>
    <row r="56" spans="1:33" ht="21" customHeight="1" x14ac:dyDescent="0.25">
      <c r="A56" s="44" t="s">
        <v>76</v>
      </c>
      <c r="B56" s="44"/>
      <c r="C56" s="44"/>
      <c r="D56" s="45"/>
      <c r="E56" s="45"/>
      <c r="F56" s="45"/>
      <c r="G56" s="45"/>
      <c r="H56" s="45" t="str">
        <f>IFERROR(IF(OR(O56&lt;&gt;"",P56&lt;&gt;"",Q56&lt;&gt;""),"Opt 2: "&amp;VLOOKUP(N56,Deliverables!$A$4:$G$60,3,FALSE)&amp;CHAR(10),"")&amp; IF(S56&lt;&gt;"","Opt 5: "&amp;VLOOKUP(R56,Deliverables!$A$4:$G$60,4,FALSE)&amp;CHAR(10),"")&amp; IF(OR(U56&lt;&gt;"",V56&lt;&gt;"",W56&lt;&gt;""),"Opt 3: "&amp;VLOOKUP(T56,Deliverables!$A$4:$G$60,5,FALSE)&amp;CHAR(10),"")&amp; IF(OR(Y56&lt;&gt;"",Z56&lt;&gt;"",AA56&lt;&gt;""),"Opt 4: "&amp;VLOOKUP(X56,Deliverables!$A$4:$G$60,6,FALSE)&amp;CHAR(10),"")&amp; IF(OR(AC56&lt;&gt;"",AD56&lt;&gt;"",AE56&lt;&gt;""),"Opt 7: "&amp;VLOOKUP(AB56,Deliverables!$A$4:$G$60,7,FALSE),""),"&lt;Autofilled&gt;")</f>
        <v/>
      </c>
      <c r="I56" s="45"/>
      <c r="J56" s="45"/>
      <c r="K56" s="45"/>
      <c r="L56" s="45"/>
      <c r="M56" s="45"/>
      <c r="N56" s="45"/>
      <c r="O56" s="45"/>
      <c r="P56" s="45"/>
      <c r="Q56" s="45"/>
      <c r="R56" s="45"/>
      <c r="S56" s="45"/>
      <c r="T56" s="45"/>
      <c r="U56" s="45"/>
      <c r="V56" s="45"/>
      <c r="W56" s="45"/>
      <c r="X56" s="45"/>
      <c r="Y56" s="45"/>
      <c r="Z56" s="45"/>
      <c r="AA56" s="45"/>
      <c r="AB56" s="45"/>
      <c r="AC56" s="45"/>
      <c r="AD56" s="45"/>
      <c r="AE56" s="45"/>
      <c r="AF56" s="46"/>
    </row>
    <row r="57" spans="1:33" outlineLevel="1" x14ac:dyDescent="0.25">
      <c r="A57" s="56"/>
      <c r="B57" s="57"/>
      <c r="C57" s="58" t="s">
        <v>43</v>
      </c>
      <c r="D57" s="58" t="s">
        <v>77</v>
      </c>
      <c r="E57" s="63" t="s">
        <v>74</v>
      </c>
      <c r="F57" s="63" t="s">
        <v>199</v>
      </c>
      <c r="G57" s="58"/>
      <c r="H57" s="59" t="str">
        <f>IFERROR(IF(OR(O57&lt;&gt;"",P57&lt;&gt;"",Q57&lt;&gt;""),"Opt 2: "&amp;VLOOKUP(N57,Deliverables!$A$4:$G$60,3,FALSE)&amp;CHAR(10),"")&amp; IF(S57&lt;&gt;"","Opt 5: "&amp;VLOOKUP(R57,Deliverables!$A$4:$G$60,4,FALSE)&amp;CHAR(10),"")&amp; IF(OR(U57&lt;&gt;"",V57&lt;&gt;"",W57&lt;&gt;""),"Opt 3: "&amp;VLOOKUP(T57,Deliverables!$A$4:$G$60,5,FALSE)&amp;CHAR(10),"")&amp; IF(OR(Y57&lt;&gt;"",Z57&lt;&gt;"",AA57&lt;&gt;""),"Opt 4: "&amp;VLOOKUP(X57,Deliverables!$A$4:$G$60,6,FALSE)&amp;CHAR(10),"")&amp; IF(OR(AC57&lt;&gt;"",AD57&lt;&gt;"",AE57&lt;&gt;""),"Opt 7: "&amp;VLOOKUP(AB57,Deliverables!$A$4:$G$60,7,FALSE),""),"&lt;Autofilled&gt;")</f>
        <v/>
      </c>
      <c r="I57" s="58"/>
      <c r="J57" s="58" t="s">
        <v>78</v>
      </c>
      <c r="K57" s="60">
        <v>0</v>
      </c>
      <c r="L57" s="50" t="str">
        <f t="shared" si="0"/>
        <v/>
      </c>
      <c r="M57" s="51"/>
      <c r="N57" s="52">
        <v>4</v>
      </c>
      <c r="O57" s="53"/>
      <c r="P57" s="96"/>
      <c r="Q57" s="96"/>
      <c r="R57" s="52">
        <v>1</v>
      </c>
      <c r="S57" s="53"/>
      <c r="T57" s="52">
        <v>4</v>
      </c>
      <c r="U57" s="53"/>
      <c r="V57" s="96"/>
      <c r="W57" s="96"/>
      <c r="X57" s="52">
        <v>1</v>
      </c>
      <c r="Y57" s="96"/>
      <c r="Z57" s="96"/>
      <c r="AA57" s="96"/>
      <c r="AB57" s="52">
        <v>1</v>
      </c>
      <c r="AC57" s="96"/>
      <c r="AD57" s="96"/>
      <c r="AE57" s="96"/>
      <c r="AF57" s="54"/>
      <c r="AG57" s="61"/>
    </row>
    <row r="58" spans="1:33" ht="21" customHeight="1" x14ac:dyDescent="0.25">
      <c r="A58" s="44" t="s">
        <v>79</v>
      </c>
      <c r="B58" s="44"/>
      <c r="C58" s="44"/>
      <c r="D58" s="45"/>
      <c r="E58" s="45"/>
      <c r="F58" s="45"/>
      <c r="G58" s="45"/>
      <c r="H58" s="45" t="str">
        <f>IFERROR(IF(OR(O58&lt;&gt;"",P58&lt;&gt;"",Q58&lt;&gt;""),"Opt 2: "&amp;VLOOKUP(N58,Deliverables!$A$4:$G$60,3,FALSE)&amp;CHAR(10),"")&amp; IF(S58&lt;&gt;"","Opt 5: "&amp;VLOOKUP(R58,Deliverables!$A$4:$G$60,4,FALSE)&amp;CHAR(10),"")&amp; IF(OR(U58&lt;&gt;"",V58&lt;&gt;"",W58&lt;&gt;""),"Opt 3: "&amp;VLOOKUP(T58,Deliverables!$A$4:$G$60,5,FALSE)&amp;CHAR(10),"")&amp; IF(OR(Y58&lt;&gt;"",Z58&lt;&gt;"",AA58&lt;&gt;""),"Opt 4: "&amp;VLOOKUP(X58,Deliverables!$A$4:$G$60,6,FALSE)&amp;CHAR(10),"")&amp; IF(OR(AC58&lt;&gt;"",AD58&lt;&gt;"",AE58&lt;&gt;""),"Opt 7: "&amp;VLOOKUP(AB58,Deliverables!$A$4:$G$60,7,FALSE),""),"&lt;Autofilled&gt;")</f>
        <v/>
      </c>
      <c r="I58" s="45"/>
      <c r="J58" s="45"/>
      <c r="K58" s="45"/>
      <c r="L58" s="45"/>
      <c r="M58" s="45"/>
      <c r="N58" s="45"/>
      <c r="O58" s="45"/>
      <c r="P58" s="45"/>
      <c r="Q58" s="45"/>
      <c r="R58" s="45"/>
      <c r="S58" s="45"/>
      <c r="T58" s="45"/>
      <c r="U58" s="45"/>
      <c r="V58" s="45"/>
      <c r="W58" s="45"/>
      <c r="X58" s="45"/>
      <c r="Y58" s="45"/>
      <c r="Z58" s="45"/>
      <c r="AA58" s="45"/>
      <c r="AB58" s="45"/>
      <c r="AC58" s="45"/>
      <c r="AD58" s="45"/>
      <c r="AE58" s="45"/>
      <c r="AF58" s="46"/>
      <c r="AG58" s="55"/>
    </row>
    <row r="59" spans="1:33" ht="38.25" outlineLevel="1" x14ac:dyDescent="0.25">
      <c r="A59" s="56">
        <v>18</v>
      </c>
      <c r="B59" s="57"/>
      <c r="C59" s="58" t="s">
        <v>43</v>
      </c>
      <c r="D59" s="58">
        <v>11.4</v>
      </c>
      <c r="E59" s="63" t="s">
        <v>80</v>
      </c>
      <c r="F59" s="63" t="s">
        <v>51</v>
      </c>
      <c r="G59" s="58" t="s">
        <v>70</v>
      </c>
      <c r="H59" s="59" t="str">
        <f>IFERROR(IF(OR(O59&lt;&gt;"",P59&lt;&gt;"",Q59&lt;&gt;""),"Opt 2: "&amp;VLOOKUP(N59,Deliverables!$A$4:$G$60,3,FALSE)&amp;CHAR(10),"")&amp; IF(S59&lt;&gt;"","Opt 5: "&amp;VLOOKUP(R59,Deliverables!$A$4:$G$60,4,FALSE)&amp;CHAR(10),"")&amp; IF(OR(U59&lt;&gt;"",V59&lt;&gt;"",W59&lt;&gt;""),"Opt 3: "&amp;VLOOKUP(T59,Deliverables!$A$4:$G$60,5,FALSE)&amp;CHAR(10),"")&amp; IF(OR(Y59&lt;&gt;"",Z59&lt;&gt;"",AA59&lt;&gt;""),"Opt 4: "&amp;VLOOKUP(X59,Deliverables!$A$4:$G$60,6,FALSE)&amp;CHAR(10),"")&amp; IF(OR(AC59&lt;&gt;"",AD59&lt;&gt;"",AE59&lt;&gt;""),"Opt 7: "&amp;VLOOKUP(AB59,Deliverables!$A$4:$G$60,7,FALSE),""),"&lt;Autofilled&gt;")</f>
        <v>Opt 2: RAN5#84 (Aug-19)
Opt 5: FFS
Opt 7: FFS</v>
      </c>
      <c r="I59" s="58"/>
      <c r="J59" s="58"/>
      <c r="K59" s="60">
        <v>0.1</v>
      </c>
      <c r="L59" s="50">
        <f t="shared" si="0"/>
        <v>1</v>
      </c>
      <c r="M59" s="51"/>
      <c r="N59" s="52">
        <v>4</v>
      </c>
      <c r="O59" s="53">
        <v>1</v>
      </c>
      <c r="P59" s="96">
        <v>1</v>
      </c>
      <c r="Q59" s="96"/>
      <c r="R59" s="52">
        <v>1</v>
      </c>
      <c r="S59" s="53">
        <v>1</v>
      </c>
      <c r="T59" s="52">
        <v>1</v>
      </c>
      <c r="U59" s="53"/>
      <c r="V59" s="96"/>
      <c r="W59" s="96"/>
      <c r="X59" s="52">
        <v>1</v>
      </c>
      <c r="Y59" s="96"/>
      <c r="Z59" s="96"/>
      <c r="AA59" s="96"/>
      <c r="AB59" s="52">
        <v>1</v>
      </c>
      <c r="AC59" s="96">
        <v>1</v>
      </c>
      <c r="AD59" s="96">
        <v>1</v>
      </c>
      <c r="AE59" s="96"/>
      <c r="AF59" s="54"/>
    </row>
    <row r="60" spans="1:33" ht="89.25" outlineLevel="1" x14ac:dyDescent="0.25">
      <c r="A60" s="56">
        <v>14</v>
      </c>
      <c r="B60" s="57" t="s">
        <v>52</v>
      </c>
      <c r="C60" s="58" t="s">
        <v>43</v>
      </c>
      <c r="D60" s="62" t="s">
        <v>100</v>
      </c>
      <c r="E60" s="58" t="s">
        <v>156</v>
      </c>
      <c r="F60" s="63" t="s">
        <v>209</v>
      </c>
      <c r="G60" s="58" t="s">
        <v>70</v>
      </c>
      <c r="H60" s="59" t="str">
        <f>IFERROR(IF(OR(O60&lt;&gt;"",P60&lt;&gt;"",Q60&lt;&gt;""),"Opt 2: "&amp;VLOOKUP(N60,Deliverables!$A$4:$G$60,3,FALSE)&amp;CHAR(10),"")&amp; IF(S60&lt;&gt;"","Opt 5: "&amp;VLOOKUP(R60,Deliverables!$A$4:$G$60,4,FALSE)&amp;CHAR(10),"")&amp; IF(OR(U60&lt;&gt;"",V60&lt;&gt;"",W60&lt;&gt;""),"Opt 3: "&amp;VLOOKUP(T60,Deliverables!$A$4:$G$60,5,FALSE)&amp;CHAR(10),"")&amp; IF(OR(Y60&lt;&gt;"",Z60&lt;&gt;"",AA60&lt;&gt;""),"Opt 4: "&amp;VLOOKUP(X60,Deliverables!$A$4:$G$60,6,FALSE)&amp;CHAR(10),"")&amp; IF(OR(AC60&lt;&gt;"",AD60&lt;&gt;"",AE60&lt;&gt;""),"Opt 7: "&amp;VLOOKUP(AB60,Deliverables!$A$4:$G$60,7,FALSE),""),"&lt;Autofilled&gt;")</f>
        <v>Opt 2: RAN5#85 (Nov-19)
Opt 5: FFS
Opt 7: FFS</v>
      </c>
      <c r="I60" s="58" t="s">
        <v>181</v>
      </c>
      <c r="J60" s="58" t="s">
        <v>143</v>
      </c>
      <c r="K60" s="60">
        <v>1</v>
      </c>
      <c r="L60" s="50">
        <f t="shared" si="0"/>
        <v>0.4</v>
      </c>
      <c r="M60" s="51"/>
      <c r="N60" s="52">
        <v>5</v>
      </c>
      <c r="O60" s="53">
        <v>1</v>
      </c>
      <c r="P60" s="96">
        <v>1</v>
      </c>
      <c r="Q60" s="96"/>
      <c r="R60" s="52">
        <v>1</v>
      </c>
      <c r="S60" s="53">
        <v>0</v>
      </c>
      <c r="T60" s="52">
        <v>1</v>
      </c>
      <c r="U60" s="53"/>
      <c r="V60" s="96"/>
      <c r="W60" s="96"/>
      <c r="X60" s="52">
        <v>1</v>
      </c>
      <c r="Y60" s="96"/>
      <c r="Z60" s="96"/>
      <c r="AA60" s="96"/>
      <c r="AB60" s="52">
        <v>1</v>
      </c>
      <c r="AC60" s="96">
        <v>0</v>
      </c>
      <c r="AD60" s="96">
        <v>0</v>
      </c>
      <c r="AE60" s="96"/>
      <c r="AF60" s="54"/>
    </row>
    <row r="61" spans="1:33" ht="89.25" outlineLevel="1" x14ac:dyDescent="0.25">
      <c r="A61" s="56">
        <v>21</v>
      </c>
      <c r="B61" s="57" t="s">
        <v>52</v>
      </c>
      <c r="C61" s="58" t="s">
        <v>43</v>
      </c>
      <c r="D61" s="62" t="s">
        <v>101</v>
      </c>
      <c r="E61" s="58" t="s">
        <v>103</v>
      </c>
      <c r="F61" s="63" t="s">
        <v>210</v>
      </c>
      <c r="G61" s="58" t="s">
        <v>70</v>
      </c>
      <c r="H61" s="59" t="str">
        <f>IFERROR(IF(OR(O61&lt;&gt;"",P61&lt;&gt;"",Q61&lt;&gt;""),"Opt 2: "&amp;VLOOKUP(N61,Deliverables!$A$4:$G$60,3,FALSE)&amp;CHAR(10),"")&amp; IF(S61&lt;&gt;"","Opt 5: "&amp;VLOOKUP(R61,Deliverables!$A$4:$G$60,4,FALSE)&amp;CHAR(10),"")&amp; IF(OR(U61&lt;&gt;"",V61&lt;&gt;"",W61&lt;&gt;""),"Opt 3: "&amp;VLOOKUP(T61,Deliverables!$A$4:$G$60,5,FALSE)&amp;CHAR(10),"")&amp; IF(OR(Y61&lt;&gt;"",Z61&lt;&gt;"",AA61&lt;&gt;""),"Opt 4: "&amp;VLOOKUP(X61,Deliverables!$A$4:$G$60,6,FALSE)&amp;CHAR(10),"")&amp; IF(OR(AC61&lt;&gt;"",AD61&lt;&gt;"",AE61&lt;&gt;""),"Opt 7: "&amp;VLOOKUP(AB61,Deliverables!$A$4:$G$60,7,FALSE),""),"&lt;Autofilled&gt;")</f>
        <v>Opt 2: RAN5#85 (Nov-19)
Opt 5: FFS
Opt 7: FFS</v>
      </c>
      <c r="I61" s="58" t="s">
        <v>236</v>
      </c>
      <c r="J61" s="58"/>
      <c r="K61" s="60">
        <v>1</v>
      </c>
      <c r="L61" s="50">
        <f t="shared" si="0"/>
        <v>0.4</v>
      </c>
      <c r="M61" s="51"/>
      <c r="N61" s="52">
        <v>5</v>
      </c>
      <c r="O61" s="92">
        <v>1</v>
      </c>
      <c r="P61" s="96">
        <v>1</v>
      </c>
      <c r="Q61" s="96"/>
      <c r="R61" s="52">
        <v>1</v>
      </c>
      <c r="S61" s="92">
        <v>0</v>
      </c>
      <c r="T61" s="52">
        <v>1</v>
      </c>
      <c r="U61" s="92"/>
      <c r="V61" s="96"/>
      <c r="W61" s="96"/>
      <c r="X61" s="52">
        <v>1</v>
      </c>
      <c r="Y61" s="96"/>
      <c r="Z61" s="96"/>
      <c r="AA61" s="96"/>
      <c r="AB61" s="52">
        <v>1</v>
      </c>
      <c r="AC61" s="96">
        <v>0</v>
      </c>
      <c r="AD61" s="96">
        <v>0</v>
      </c>
      <c r="AE61" s="96"/>
      <c r="AF61" s="54"/>
    </row>
    <row r="62" spans="1:33" ht="63.75" outlineLevel="1" x14ac:dyDescent="0.25">
      <c r="A62" s="161">
        <v>22</v>
      </c>
      <c r="B62" s="117" t="s">
        <v>52</v>
      </c>
      <c r="C62" s="58" t="s">
        <v>43</v>
      </c>
      <c r="D62" s="62" t="s">
        <v>104</v>
      </c>
      <c r="E62" s="58" t="s">
        <v>105</v>
      </c>
      <c r="F62" s="85" t="s">
        <v>211</v>
      </c>
      <c r="G62" s="64" t="s">
        <v>70</v>
      </c>
      <c r="H62" s="59" t="str">
        <f>IFERROR(IF(OR(O62&lt;&gt;"",P62&lt;&gt;"",Q62&lt;&gt;""),"Opt 2: "&amp;VLOOKUP(N62,Deliverables!$A$4:$G$60,3,FALSE)&amp;CHAR(10),"")&amp; IF(S62&lt;&gt;"","Opt 5: "&amp;VLOOKUP(R62,Deliverables!$A$4:$G$60,4,FALSE)&amp;CHAR(10),"")&amp; IF(OR(U62&lt;&gt;"",V62&lt;&gt;"",W62&lt;&gt;""),"Opt 3: "&amp;VLOOKUP(T62,Deliverables!$A$4:$G$60,5,FALSE)&amp;CHAR(10),"")&amp; IF(OR(Y62&lt;&gt;"",Z62&lt;&gt;"",AA62&lt;&gt;""),"Opt 4: "&amp;VLOOKUP(X62,Deliverables!$A$4:$G$60,6,FALSE)&amp;CHAR(10),"")&amp; IF(OR(AC62&lt;&gt;"",AD62&lt;&gt;"",AE62&lt;&gt;""),"Opt 7: "&amp;VLOOKUP(AB62,Deliverables!$A$4:$G$60,7,FALSE),""),"&lt;Autofilled&gt;")</f>
        <v>Opt 2: RAN5#85 (Nov-19)
Opt 5: FFS
Opt 7: FFS</v>
      </c>
      <c r="I62" s="58" t="s">
        <v>237</v>
      </c>
      <c r="J62" s="58"/>
      <c r="K62" s="60">
        <v>1</v>
      </c>
      <c r="L62" s="50">
        <f t="shared" si="0"/>
        <v>0.4</v>
      </c>
      <c r="N62" s="52">
        <v>5</v>
      </c>
      <c r="O62" s="93">
        <v>1</v>
      </c>
      <c r="P62" s="96">
        <v>1</v>
      </c>
      <c r="Q62" s="96"/>
      <c r="R62" s="52">
        <v>1</v>
      </c>
      <c r="S62" s="93">
        <v>0</v>
      </c>
      <c r="T62" s="52">
        <v>1</v>
      </c>
      <c r="U62" s="93"/>
      <c r="V62" s="96"/>
      <c r="W62" s="96"/>
      <c r="X62" s="52">
        <v>1</v>
      </c>
      <c r="Y62" s="96"/>
      <c r="Z62" s="96"/>
      <c r="AA62" s="96"/>
      <c r="AB62" s="52">
        <v>1</v>
      </c>
      <c r="AC62" s="96">
        <v>0</v>
      </c>
      <c r="AD62" s="96">
        <v>0</v>
      </c>
      <c r="AE62" s="96"/>
      <c r="AF62" s="66"/>
      <c r="AG62" s="61"/>
    </row>
    <row r="63" spans="1:33" ht="89.25" outlineLevel="1" x14ac:dyDescent="0.25">
      <c r="A63" s="161">
        <v>31</v>
      </c>
      <c r="B63" s="117" t="s">
        <v>52</v>
      </c>
      <c r="C63" s="58" t="s">
        <v>43</v>
      </c>
      <c r="D63" s="62" t="s">
        <v>109</v>
      </c>
      <c r="E63" s="58" t="s">
        <v>157</v>
      </c>
      <c r="F63" s="85" t="s">
        <v>212</v>
      </c>
      <c r="G63" s="64" t="s">
        <v>70</v>
      </c>
      <c r="H63" s="59" t="str">
        <f>IFERROR(IF(OR(O63&lt;&gt;"",P63&lt;&gt;"",Q63&lt;&gt;""),"Opt 2: "&amp;VLOOKUP(N63,Deliverables!$A$4:$G$60,3,FALSE)&amp;CHAR(10),"")&amp; IF(S63&lt;&gt;"","Opt 5: "&amp;VLOOKUP(R63,Deliverables!$A$4:$G$60,4,FALSE)&amp;CHAR(10),"")&amp; IF(OR(U63&lt;&gt;"",V63&lt;&gt;"",W63&lt;&gt;""),"Opt 3: "&amp;VLOOKUP(T63,Deliverables!$A$4:$G$60,5,FALSE)&amp;CHAR(10),"")&amp; IF(OR(Y63&lt;&gt;"",Z63&lt;&gt;"",AA63&lt;&gt;""),"Opt 4: "&amp;VLOOKUP(X63,Deliverables!$A$4:$G$60,6,FALSE)&amp;CHAR(10),"")&amp; IF(OR(AC63&lt;&gt;"",AD63&lt;&gt;"",AE63&lt;&gt;""),"Opt 7: "&amp;VLOOKUP(AB63,Deliverables!$A$4:$G$60,7,FALSE),""),"&lt;Autofilled&gt;")</f>
        <v>Opt 2: RAN5#85 (Nov-19)
Opt 5: FFS
Opt 7: FFS</v>
      </c>
      <c r="I63" s="58" t="s">
        <v>238</v>
      </c>
      <c r="J63" s="58" t="s">
        <v>144</v>
      </c>
      <c r="K63" s="60">
        <v>1</v>
      </c>
      <c r="L63" s="50">
        <f t="shared" si="0"/>
        <v>0.4</v>
      </c>
      <c r="N63" s="52">
        <v>5</v>
      </c>
      <c r="O63" s="93">
        <v>1</v>
      </c>
      <c r="P63" s="96">
        <v>1</v>
      </c>
      <c r="Q63" s="96"/>
      <c r="R63" s="52">
        <v>1</v>
      </c>
      <c r="S63" s="93">
        <v>0</v>
      </c>
      <c r="T63" s="52">
        <v>1</v>
      </c>
      <c r="U63" s="93"/>
      <c r="V63" s="96"/>
      <c r="W63" s="96"/>
      <c r="X63" s="52">
        <v>1</v>
      </c>
      <c r="Y63" s="96"/>
      <c r="Z63" s="96"/>
      <c r="AA63" s="96"/>
      <c r="AB63" s="52">
        <v>1</v>
      </c>
      <c r="AC63" s="96">
        <v>0</v>
      </c>
      <c r="AD63" s="96">
        <v>0</v>
      </c>
      <c r="AE63" s="96"/>
      <c r="AF63" s="66"/>
      <c r="AG63" s="61"/>
    </row>
    <row r="64" spans="1:33" ht="76.5" outlineLevel="1" x14ac:dyDescent="0.25">
      <c r="A64" s="161">
        <v>23</v>
      </c>
      <c r="B64" s="117" t="s">
        <v>52</v>
      </c>
      <c r="C64" s="58" t="s">
        <v>43</v>
      </c>
      <c r="D64" s="62" t="s">
        <v>110</v>
      </c>
      <c r="E64" s="58" t="s">
        <v>140</v>
      </c>
      <c r="F64" s="85" t="s">
        <v>213</v>
      </c>
      <c r="G64" s="64" t="s">
        <v>70</v>
      </c>
      <c r="H64" s="59" t="str">
        <f>IFERROR(IF(OR(O64&lt;&gt;"",P64&lt;&gt;"",Q64&lt;&gt;""),"Opt 2: "&amp;VLOOKUP(N64,Deliverables!$A$4:$G$60,3,FALSE)&amp;CHAR(10),"")&amp; IF(S64&lt;&gt;"","Opt 5: "&amp;VLOOKUP(R64,Deliverables!$A$4:$G$60,4,FALSE)&amp;CHAR(10),"")&amp; IF(OR(U64&lt;&gt;"",V64&lt;&gt;"",W64&lt;&gt;""),"Opt 3: "&amp;VLOOKUP(T64,Deliverables!$A$4:$G$60,5,FALSE)&amp;CHAR(10),"")&amp; IF(OR(Y64&lt;&gt;"",Z64&lt;&gt;"",AA64&lt;&gt;""),"Opt 4: "&amp;VLOOKUP(X64,Deliverables!$A$4:$G$60,6,FALSE)&amp;CHAR(10),"")&amp; IF(OR(AC64&lt;&gt;"",AD64&lt;&gt;"",AE64&lt;&gt;""),"Opt 7: "&amp;VLOOKUP(AB64,Deliverables!$A$4:$G$60,7,FALSE),""),"&lt;Autofilled&gt;")</f>
        <v>Opt 2: RAN5#85 (Nov-19)
Opt 5: FFS
Opt 7: FFS</v>
      </c>
      <c r="I64" s="58" t="s">
        <v>239</v>
      </c>
      <c r="J64" s="64"/>
      <c r="K64" s="60">
        <v>1</v>
      </c>
      <c r="L64" s="50">
        <f t="shared" si="0"/>
        <v>0.4</v>
      </c>
      <c r="N64" s="52">
        <v>5</v>
      </c>
      <c r="O64" s="93">
        <v>1</v>
      </c>
      <c r="P64" s="96">
        <v>1</v>
      </c>
      <c r="Q64" s="96"/>
      <c r="R64" s="52">
        <v>1</v>
      </c>
      <c r="S64" s="93">
        <v>0</v>
      </c>
      <c r="T64" s="52">
        <v>1</v>
      </c>
      <c r="U64" s="93"/>
      <c r="V64" s="96"/>
      <c r="W64" s="96"/>
      <c r="X64" s="52">
        <v>1</v>
      </c>
      <c r="Y64" s="96"/>
      <c r="Z64" s="96"/>
      <c r="AA64" s="96"/>
      <c r="AB64" s="52">
        <v>1</v>
      </c>
      <c r="AC64" s="96">
        <v>0</v>
      </c>
      <c r="AD64" s="96">
        <v>0</v>
      </c>
      <c r="AE64" s="96"/>
      <c r="AF64" s="66"/>
      <c r="AG64" s="61"/>
    </row>
    <row r="65" spans="1:33" ht="63.75" outlineLevel="1" x14ac:dyDescent="0.25">
      <c r="A65" s="161">
        <v>24</v>
      </c>
      <c r="B65" s="117" t="s">
        <v>52</v>
      </c>
      <c r="C65" s="58" t="s">
        <v>43</v>
      </c>
      <c r="D65" s="62" t="s">
        <v>111</v>
      </c>
      <c r="E65" s="58" t="s">
        <v>106</v>
      </c>
      <c r="F65" s="85" t="s">
        <v>214</v>
      </c>
      <c r="G65" s="64" t="s">
        <v>70</v>
      </c>
      <c r="H65" s="59" t="str">
        <f>IFERROR(IF(OR(O65&lt;&gt;"",P65&lt;&gt;"",Q65&lt;&gt;""),"Opt 2: "&amp;VLOOKUP(N65,Deliverables!$A$4:$G$60,3,FALSE)&amp;CHAR(10),"")&amp; IF(S65&lt;&gt;"","Opt 5: "&amp;VLOOKUP(R65,Deliverables!$A$4:$G$60,4,FALSE)&amp;CHAR(10),"")&amp; IF(OR(U65&lt;&gt;"",V65&lt;&gt;"",W65&lt;&gt;""),"Opt 3: "&amp;VLOOKUP(T65,Deliverables!$A$4:$G$60,5,FALSE)&amp;CHAR(10),"")&amp; IF(OR(Y65&lt;&gt;"",Z65&lt;&gt;"",AA65&lt;&gt;""),"Opt 4: "&amp;VLOOKUP(X65,Deliverables!$A$4:$G$60,6,FALSE)&amp;CHAR(10),"")&amp; IF(OR(AC65&lt;&gt;"",AD65&lt;&gt;"",AE65&lt;&gt;""),"Opt 7: "&amp;VLOOKUP(AB65,Deliverables!$A$4:$G$60,7,FALSE),""),"&lt;Autofilled&gt;")</f>
        <v>Opt 2: RAN5#85 (Nov-19)
Opt 5: FFS
Opt 7: FFS</v>
      </c>
      <c r="I65" s="58" t="s">
        <v>180</v>
      </c>
      <c r="J65" s="64"/>
      <c r="K65" s="60">
        <v>1</v>
      </c>
      <c r="L65" s="50">
        <f t="shared" si="0"/>
        <v>0.4</v>
      </c>
      <c r="N65" s="52">
        <v>5</v>
      </c>
      <c r="O65" s="93">
        <v>1</v>
      </c>
      <c r="P65" s="96">
        <v>1</v>
      </c>
      <c r="Q65" s="96"/>
      <c r="R65" s="52">
        <v>1</v>
      </c>
      <c r="S65" s="93">
        <v>0</v>
      </c>
      <c r="T65" s="52">
        <v>1</v>
      </c>
      <c r="U65" s="93"/>
      <c r="V65" s="96"/>
      <c r="W65" s="96"/>
      <c r="X65" s="52">
        <v>1</v>
      </c>
      <c r="Y65" s="96"/>
      <c r="Z65" s="96"/>
      <c r="AA65" s="96"/>
      <c r="AB65" s="52">
        <v>1</v>
      </c>
      <c r="AC65" s="96">
        <v>0</v>
      </c>
      <c r="AD65" s="96">
        <v>0</v>
      </c>
      <c r="AE65" s="96"/>
      <c r="AF65" s="66"/>
      <c r="AG65" s="61"/>
    </row>
    <row r="66" spans="1:33" ht="63.75" outlineLevel="1" x14ac:dyDescent="0.25">
      <c r="A66" s="161">
        <v>42</v>
      </c>
      <c r="B66" s="117"/>
      <c r="C66" s="58" t="s">
        <v>43</v>
      </c>
      <c r="D66" s="62" t="s">
        <v>145</v>
      </c>
      <c r="E66" s="58" t="s">
        <v>107</v>
      </c>
      <c r="F66" s="85"/>
      <c r="G66" s="64" t="s">
        <v>70</v>
      </c>
      <c r="H66" s="59" t="str">
        <f>IFERROR(IF(OR(O66&lt;&gt;"",P66&lt;&gt;"",Q66&lt;&gt;""),"Opt 2: "&amp;VLOOKUP(N66,Deliverables!$A$4:$G$60,3,FALSE)&amp;CHAR(10),"")&amp; IF(S66&lt;&gt;"","Opt 5: "&amp;VLOOKUP(R66,Deliverables!$A$4:$G$60,4,FALSE)&amp;CHAR(10),"")&amp; IF(OR(U66&lt;&gt;"",V66&lt;&gt;"",W66&lt;&gt;""),"Opt 3: "&amp;VLOOKUP(T66,Deliverables!$A$4:$G$60,5,FALSE)&amp;CHAR(10),"")&amp; IF(OR(Y66&lt;&gt;"",Z66&lt;&gt;"",AA66&lt;&gt;""),"Opt 4: "&amp;VLOOKUP(X66,Deliverables!$A$4:$G$60,6,FALSE)&amp;CHAR(10),"")&amp; IF(OR(AC66&lt;&gt;"",AD66&lt;&gt;"",AE66&lt;&gt;""),"Opt 7: "&amp;VLOOKUP(AB66,Deliverables!$A$4:$G$60,7,FALSE),""),"&lt;Autofilled&gt;")</f>
        <v/>
      </c>
      <c r="I66" s="64"/>
      <c r="J66" s="64" t="s">
        <v>153</v>
      </c>
      <c r="K66" s="60">
        <v>0</v>
      </c>
      <c r="L66" s="50" t="str">
        <f t="shared" si="0"/>
        <v/>
      </c>
      <c r="N66" s="52">
        <v>6</v>
      </c>
      <c r="O66" s="93"/>
      <c r="P66" s="96"/>
      <c r="Q66" s="96"/>
      <c r="R66" s="52">
        <v>1</v>
      </c>
      <c r="S66" s="93"/>
      <c r="T66" s="52">
        <v>1</v>
      </c>
      <c r="U66" s="93"/>
      <c r="V66" s="96"/>
      <c r="W66" s="96"/>
      <c r="X66" s="52">
        <v>1</v>
      </c>
      <c r="Y66" s="96"/>
      <c r="Z66" s="96"/>
      <c r="AA66" s="96"/>
      <c r="AB66" s="52">
        <v>1</v>
      </c>
      <c r="AC66" s="96"/>
      <c r="AD66" s="96"/>
      <c r="AE66" s="96"/>
      <c r="AF66" s="66"/>
      <c r="AG66" s="61"/>
    </row>
    <row r="67" spans="1:33" ht="51" outlineLevel="1" x14ac:dyDescent="0.25">
      <c r="A67" s="161">
        <v>43</v>
      </c>
      <c r="B67" s="117"/>
      <c r="C67" s="58" t="s">
        <v>43</v>
      </c>
      <c r="D67" s="62" t="s">
        <v>146</v>
      </c>
      <c r="E67" s="58" t="s">
        <v>108</v>
      </c>
      <c r="F67" s="85"/>
      <c r="G67" s="64" t="s">
        <v>70</v>
      </c>
      <c r="H67" s="59" t="str">
        <f>IFERROR(IF(OR(O67&lt;&gt;"",P67&lt;&gt;"",Q67&lt;&gt;""),"Opt 2: "&amp;VLOOKUP(N67,Deliverables!$A$4:$G$60,3,FALSE)&amp;CHAR(10),"")&amp; IF(S67&lt;&gt;"","Opt 5: "&amp;VLOOKUP(R67,Deliverables!$A$4:$G$60,4,FALSE)&amp;CHAR(10),"")&amp; IF(OR(U67&lt;&gt;"",V67&lt;&gt;"",W67&lt;&gt;""),"Opt 3: "&amp;VLOOKUP(T67,Deliverables!$A$4:$G$60,5,FALSE)&amp;CHAR(10),"")&amp; IF(OR(Y67&lt;&gt;"",Z67&lt;&gt;"",AA67&lt;&gt;""),"Opt 4: "&amp;VLOOKUP(X67,Deliverables!$A$4:$G$60,6,FALSE)&amp;CHAR(10),"")&amp; IF(OR(AC67&lt;&gt;"",AD67&lt;&gt;"",AE67&lt;&gt;""),"Opt 7: "&amp;VLOOKUP(AB67,Deliverables!$A$4:$G$60,7,FALSE),""),"&lt;Autofilled&gt;")</f>
        <v/>
      </c>
      <c r="I67" s="64"/>
      <c r="J67" s="64" t="s">
        <v>154</v>
      </c>
      <c r="K67" s="60">
        <v>0</v>
      </c>
      <c r="L67" s="50" t="str">
        <f t="shared" si="0"/>
        <v/>
      </c>
      <c r="N67" s="52">
        <v>6</v>
      </c>
      <c r="O67" s="93"/>
      <c r="P67" s="96"/>
      <c r="Q67" s="96"/>
      <c r="R67" s="52">
        <v>1</v>
      </c>
      <c r="S67" s="93"/>
      <c r="T67" s="52">
        <v>1</v>
      </c>
      <c r="U67" s="93"/>
      <c r="V67" s="96"/>
      <c r="W67" s="96"/>
      <c r="X67" s="52">
        <v>1</v>
      </c>
      <c r="Y67" s="96"/>
      <c r="Z67" s="96"/>
      <c r="AA67" s="96"/>
      <c r="AB67" s="52">
        <v>1</v>
      </c>
      <c r="AC67" s="96"/>
      <c r="AD67" s="96"/>
      <c r="AE67" s="96"/>
      <c r="AF67" s="66"/>
      <c r="AG67" s="61"/>
    </row>
    <row r="68" spans="1:33" ht="51" outlineLevel="1" x14ac:dyDescent="0.25">
      <c r="A68" s="161">
        <v>27</v>
      </c>
      <c r="B68" s="117" t="s">
        <v>52</v>
      </c>
      <c r="C68" s="58" t="s">
        <v>43</v>
      </c>
      <c r="D68" s="62" t="s">
        <v>114</v>
      </c>
      <c r="E68" s="58" t="s">
        <v>158</v>
      </c>
      <c r="F68" s="85" t="s">
        <v>215</v>
      </c>
      <c r="G68" s="64" t="s">
        <v>70</v>
      </c>
      <c r="H68" s="59" t="str">
        <f>IFERROR(IF(OR(O68&lt;&gt;"",P68&lt;&gt;"",Q68&lt;&gt;""),"Opt 2: "&amp;VLOOKUP(N68,Deliverables!$A$4:$G$60,3,FALSE)&amp;CHAR(10),"")&amp; IF(S68&lt;&gt;"","Opt 5: "&amp;VLOOKUP(R68,Deliverables!$A$4:$G$60,4,FALSE)&amp;CHAR(10),"")&amp; IF(OR(U68&lt;&gt;"",V68&lt;&gt;"",W68&lt;&gt;""),"Opt 3: "&amp;VLOOKUP(T68,Deliverables!$A$4:$G$60,5,FALSE)&amp;CHAR(10),"")&amp; IF(OR(Y68&lt;&gt;"",Z68&lt;&gt;"",AA68&lt;&gt;""),"Opt 4: "&amp;VLOOKUP(X68,Deliverables!$A$4:$G$60,6,FALSE)&amp;CHAR(10),"")&amp; IF(OR(AC68&lt;&gt;"",AD68&lt;&gt;"",AE68&lt;&gt;""),"Opt 7: "&amp;VLOOKUP(AB68,Deliverables!$A$4:$G$60,7,FALSE),""),"&lt;Autofilled&gt;")</f>
        <v>Opt 2: RAN5#88 (Aug-20)
Opt 5: FFS
Opt 7: FFS</v>
      </c>
      <c r="I68" s="58" t="s">
        <v>240</v>
      </c>
      <c r="J68" s="64"/>
      <c r="K68" s="60">
        <v>1</v>
      </c>
      <c r="L68" s="50">
        <f t="shared" si="0"/>
        <v>0.4</v>
      </c>
      <c r="N68" s="52">
        <v>8</v>
      </c>
      <c r="O68" s="93">
        <v>1</v>
      </c>
      <c r="P68" s="96">
        <v>1</v>
      </c>
      <c r="Q68" s="96"/>
      <c r="R68" s="52">
        <v>1</v>
      </c>
      <c r="S68" s="93">
        <v>0</v>
      </c>
      <c r="T68" s="52">
        <v>1</v>
      </c>
      <c r="U68" s="93"/>
      <c r="V68" s="96"/>
      <c r="W68" s="96"/>
      <c r="X68" s="52">
        <v>1</v>
      </c>
      <c r="Y68" s="96"/>
      <c r="Z68" s="96"/>
      <c r="AA68" s="96"/>
      <c r="AB68" s="52">
        <v>1</v>
      </c>
      <c r="AC68" s="96">
        <v>0</v>
      </c>
      <c r="AD68" s="96">
        <v>0</v>
      </c>
      <c r="AE68" s="96"/>
      <c r="AF68" s="66"/>
      <c r="AG68" s="61"/>
    </row>
    <row r="69" spans="1:33" ht="63.75" outlineLevel="1" x14ac:dyDescent="0.25">
      <c r="A69" s="161">
        <v>28</v>
      </c>
      <c r="B69" s="117" t="s">
        <v>52</v>
      </c>
      <c r="C69" s="58" t="s">
        <v>43</v>
      </c>
      <c r="D69" s="62" t="s">
        <v>115</v>
      </c>
      <c r="E69" s="58" t="s">
        <v>159</v>
      </c>
      <c r="F69" s="85" t="s">
        <v>216</v>
      </c>
      <c r="G69" s="64" t="s">
        <v>70</v>
      </c>
      <c r="H69" s="59" t="str">
        <f>IFERROR(IF(OR(O69&lt;&gt;"",P69&lt;&gt;"",Q69&lt;&gt;""),"Opt 2: "&amp;VLOOKUP(N69,Deliverables!$A$4:$G$60,3,FALSE)&amp;CHAR(10),"")&amp; IF(S69&lt;&gt;"","Opt 5: "&amp;VLOOKUP(R69,Deliverables!$A$4:$G$60,4,FALSE)&amp;CHAR(10),"")&amp; IF(OR(U69&lt;&gt;"",V69&lt;&gt;"",W69&lt;&gt;""),"Opt 3: "&amp;VLOOKUP(T69,Deliverables!$A$4:$G$60,5,FALSE)&amp;CHAR(10),"")&amp; IF(OR(Y69&lt;&gt;"",Z69&lt;&gt;"",AA69&lt;&gt;""),"Opt 4: "&amp;VLOOKUP(X69,Deliverables!$A$4:$G$60,6,FALSE)&amp;CHAR(10),"")&amp; IF(OR(AC69&lt;&gt;"",AD69&lt;&gt;"",AE69&lt;&gt;""),"Opt 7: "&amp;VLOOKUP(AB69,Deliverables!$A$4:$G$60,7,FALSE),""),"&lt;Autofilled&gt;")</f>
        <v>Opt 2: RAN5#88 (Aug-20)
Opt 5: FFS
Opt 7: FFS</v>
      </c>
      <c r="I69" s="58" t="s">
        <v>178</v>
      </c>
      <c r="J69" s="64"/>
      <c r="K69" s="60">
        <v>1</v>
      </c>
      <c r="L69" s="50">
        <f t="shared" si="0"/>
        <v>0.4</v>
      </c>
      <c r="N69" s="52">
        <v>8</v>
      </c>
      <c r="O69" s="93">
        <v>1</v>
      </c>
      <c r="P69" s="96">
        <v>1</v>
      </c>
      <c r="Q69" s="96"/>
      <c r="R69" s="52">
        <v>1</v>
      </c>
      <c r="S69" s="93">
        <v>0</v>
      </c>
      <c r="T69" s="52">
        <v>1</v>
      </c>
      <c r="U69" s="93"/>
      <c r="V69" s="96"/>
      <c r="W69" s="96"/>
      <c r="X69" s="52">
        <v>1</v>
      </c>
      <c r="Y69" s="96"/>
      <c r="Z69" s="96"/>
      <c r="AA69" s="96"/>
      <c r="AB69" s="52">
        <v>1</v>
      </c>
      <c r="AC69" s="96">
        <v>0</v>
      </c>
      <c r="AD69" s="96">
        <v>0</v>
      </c>
      <c r="AE69" s="96"/>
      <c r="AF69" s="66"/>
      <c r="AG69" s="61"/>
    </row>
    <row r="70" spans="1:33" ht="38.25" outlineLevel="1" x14ac:dyDescent="0.25">
      <c r="A70" s="161">
        <v>29</v>
      </c>
      <c r="B70" s="117" t="s">
        <v>52</v>
      </c>
      <c r="C70" s="58" t="s">
        <v>43</v>
      </c>
      <c r="D70" s="62" t="s">
        <v>112</v>
      </c>
      <c r="E70" s="58" t="s">
        <v>149</v>
      </c>
      <c r="F70" s="85" t="s">
        <v>217</v>
      </c>
      <c r="G70" s="64" t="s">
        <v>70</v>
      </c>
      <c r="H70" s="59" t="str">
        <f>IFERROR(IF(OR(O70&lt;&gt;"",P70&lt;&gt;"",Q70&lt;&gt;""),"Opt 2: "&amp;VLOOKUP(N70,Deliverables!$A$4:$G$60,3,FALSE)&amp;CHAR(10),"")&amp; IF(S70&lt;&gt;"","Opt 5: "&amp;VLOOKUP(R70,Deliverables!$A$4:$G$60,4,FALSE)&amp;CHAR(10),"")&amp; IF(OR(U70&lt;&gt;"",V70&lt;&gt;"",W70&lt;&gt;""),"Opt 3: "&amp;VLOOKUP(T70,Deliverables!$A$4:$G$60,5,FALSE)&amp;CHAR(10),"")&amp; IF(OR(Y70&lt;&gt;"",Z70&lt;&gt;"",AA70&lt;&gt;""),"Opt 4: "&amp;VLOOKUP(X70,Deliverables!$A$4:$G$60,6,FALSE)&amp;CHAR(10),"")&amp; IF(OR(AC70&lt;&gt;"",AD70&lt;&gt;"",AE70&lt;&gt;""),"Opt 7: "&amp;VLOOKUP(AB70,Deliverables!$A$4:$G$60,7,FALSE),""),"&lt;Autofilled&gt;")</f>
        <v>Opt 2: RAN5#87 (May-20)
Opt 5: FFS
Opt 7: FFS</v>
      </c>
      <c r="I70" s="58" t="s">
        <v>148</v>
      </c>
      <c r="J70" s="64" t="s">
        <v>162</v>
      </c>
      <c r="K70" s="60">
        <v>1</v>
      </c>
      <c r="L70" s="50">
        <f t="shared" si="0"/>
        <v>0.4</v>
      </c>
      <c r="N70" s="52">
        <v>7</v>
      </c>
      <c r="O70" s="93">
        <v>1</v>
      </c>
      <c r="P70" s="96">
        <v>1</v>
      </c>
      <c r="Q70" s="96"/>
      <c r="R70" s="52">
        <v>1</v>
      </c>
      <c r="S70" s="93">
        <v>0</v>
      </c>
      <c r="T70" s="52">
        <v>1</v>
      </c>
      <c r="U70" s="93"/>
      <c r="V70" s="96"/>
      <c r="W70" s="96"/>
      <c r="X70" s="52">
        <v>1</v>
      </c>
      <c r="Y70" s="96"/>
      <c r="Z70" s="96"/>
      <c r="AA70" s="96"/>
      <c r="AB70" s="52">
        <v>1</v>
      </c>
      <c r="AC70" s="96">
        <v>0</v>
      </c>
      <c r="AD70" s="96">
        <v>0</v>
      </c>
      <c r="AE70" s="96"/>
      <c r="AF70" s="66"/>
      <c r="AG70" s="61"/>
    </row>
    <row r="71" spans="1:33" ht="204" outlineLevel="1" x14ac:dyDescent="0.25">
      <c r="A71" s="161">
        <v>39</v>
      </c>
      <c r="B71" s="117" t="s">
        <v>52</v>
      </c>
      <c r="C71" s="58" t="s">
        <v>43</v>
      </c>
      <c r="D71" s="62" t="s">
        <v>113</v>
      </c>
      <c r="E71" s="58" t="s">
        <v>147</v>
      </c>
      <c r="F71" s="59" t="s">
        <v>218</v>
      </c>
      <c r="G71" s="64" t="s">
        <v>70</v>
      </c>
      <c r="H71" s="59" t="str">
        <f>IFERROR(IF(OR(O71&lt;&gt;"",P71&lt;&gt;"",Q71&lt;&gt;""),"Opt 2: "&amp;VLOOKUP(N71,Deliverables!$A$4:$G$60,3,FALSE)&amp;CHAR(10),"")&amp; IF(S71&lt;&gt;"","Opt 5: "&amp;VLOOKUP(R71,Deliverables!$A$4:$G$60,4,FALSE)&amp;CHAR(10),"")&amp; IF(OR(U71&lt;&gt;"",V71&lt;&gt;"",W71&lt;&gt;""),"Opt 3: "&amp;VLOOKUP(T71,Deliverables!$A$4:$G$60,5,FALSE)&amp;CHAR(10),"")&amp; IF(OR(Y71&lt;&gt;"",Z71&lt;&gt;"",AA71&lt;&gt;""),"Opt 4: "&amp;VLOOKUP(X71,Deliverables!$A$4:$G$60,6,FALSE)&amp;CHAR(10),"")&amp; IF(OR(AC71&lt;&gt;"",AD71&lt;&gt;"",AE71&lt;&gt;""),"Opt 7: "&amp;VLOOKUP(AB71,Deliverables!$A$4:$G$60,7,FALSE),""),"&lt;Autofilled&gt;")</f>
        <v>Opt 2: RAN5#87 (May-20)
Opt 5: FFS
Opt 7: FFS</v>
      </c>
      <c r="I71" s="58" t="s">
        <v>177</v>
      </c>
      <c r="J71" s="64" t="s">
        <v>162</v>
      </c>
      <c r="K71" s="60">
        <v>1</v>
      </c>
      <c r="L71" s="50">
        <f t="shared" si="0"/>
        <v>0.4</v>
      </c>
      <c r="N71" s="52">
        <v>7</v>
      </c>
      <c r="O71" s="96">
        <v>1</v>
      </c>
      <c r="P71" s="96">
        <v>1</v>
      </c>
      <c r="Q71" s="96"/>
      <c r="R71" s="52">
        <v>1</v>
      </c>
      <c r="S71" s="96">
        <v>0</v>
      </c>
      <c r="T71" s="52">
        <v>1</v>
      </c>
      <c r="U71" s="96"/>
      <c r="V71" s="96"/>
      <c r="W71" s="96"/>
      <c r="X71" s="52">
        <v>1</v>
      </c>
      <c r="Y71" s="96"/>
      <c r="Z71" s="96"/>
      <c r="AA71" s="96"/>
      <c r="AB71" s="52">
        <v>1</v>
      </c>
      <c r="AC71" s="96">
        <v>0</v>
      </c>
      <c r="AD71" s="96">
        <v>0</v>
      </c>
      <c r="AE71" s="96"/>
      <c r="AF71" s="66"/>
      <c r="AG71" s="61"/>
    </row>
    <row r="72" spans="1:33" ht="76.5" outlineLevel="1" x14ac:dyDescent="0.25">
      <c r="A72" s="161">
        <v>30</v>
      </c>
      <c r="B72" s="117" t="s">
        <v>52</v>
      </c>
      <c r="C72" s="58" t="s">
        <v>43</v>
      </c>
      <c r="D72" s="62" t="s">
        <v>161</v>
      </c>
      <c r="E72" s="58" t="s">
        <v>160</v>
      </c>
      <c r="F72" s="85" t="s">
        <v>219</v>
      </c>
      <c r="G72" s="64" t="s">
        <v>70</v>
      </c>
      <c r="H72" s="59" t="str">
        <f>IFERROR(IF(OR(O72&lt;&gt;"",P72&lt;&gt;"",Q72&lt;&gt;""),"Opt 2: "&amp;VLOOKUP(N72,Deliverables!$A$4:$G$60,3,FALSE)&amp;CHAR(10),"")&amp; IF(S72&lt;&gt;"","Opt 5: "&amp;VLOOKUP(R72,Deliverables!$A$4:$G$60,4,FALSE)&amp;CHAR(10),"")&amp; IF(OR(U72&lt;&gt;"",V72&lt;&gt;"",W72&lt;&gt;""),"Opt 3: "&amp;VLOOKUP(T72,Deliverables!$A$4:$G$60,5,FALSE)&amp;CHAR(10),"")&amp; IF(OR(Y72&lt;&gt;"",Z72&lt;&gt;"",AA72&lt;&gt;""),"Opt 4: "&amp;VLOOKUP(X72,Deliverables!$A$4:$G$60,6,FALSE)&amp;CHAR(10),"")&amp; IF(OR(AC72&lt;&gt;"",AD72&lt;&gt;"",AE72&lt;&gt;""),"Opt 7: "&amp;VLOOKUP(AB72,Deliverables!$A$4:$G$60,7,FALSE),""),"&lt;Autofilled&gt;")</f>
        <v>Opt 2: RAN5#90 (Feb-21)
Opt 5: FFS
Opt 7: FFS</v>
      </c>
      <c r="I72" s="59" t="s">
        <v>179</v>
      </c>
      <c r="J72" s="64"/>
      <c r="K72" s="60">
        <v>1</v>
      </c>
      <c r="L72" s="50">
        <f t="shared" si="0"/>
        <v>0.4</v>
      </c>
      <c r="N72" s="52">
        <v>10</v>
      </c>
      <c r="O72" s="93">
        <v>1</v>
      </c>
      <c r="P72" s="96">
        <v>1</v>
      </c>
      <c r="Q72" s="96"/>
      <c r="R72" s="52">
        <v>1</v>
      </c>
      <c r="S72" s="93">
        <v>0</v>
      </c>
      <c r="T72" s="52">
        <v>1</v>
      </c>
      <c r="U72" s="93"/>
      <c r="V72" s="96"/>
      <c r="W72" s="96"/>
      <c r="X72" s="52">
        <v>1</v>
      </c>
      <c r="Y72" s="96"/>
      <c r="Z72" s="96"/>
      <c r="AA72" s="96"/>
      <c r="AB72" s="52">
        <v>1</v>
      </c>
      <c r="AC72" s="96">
        <v>0</v>
      </c>
      <c r="AD72" s="96">
        <v>0</v>
      </c>
      <c r="AE72" s="96"/>
      <c r="AF72" s="66"/>
      <c r="AG72" s="61"/>
    </row>
    <row r="73" spans="1:33" ht="21" customHeight="1" x14ac:dyDescent="0.25">
      <c r="A73" s="168" t="s">
        <v>279</v>
      </c>
      <c r="B73" s="168"/>
      <c r="C73" s="168"/>
      <c r="D73" s="169"/>
      <c r="E73" s="169"/>
      <c r="F73" s="169"/>
      <c r="G73" s="45"/>
      <c r="H73" s="45" t="str">
        <f>IFERROR(IF(OR(O73&lt;&gt;"",P73&lt;&gt;"",Q73&lt;&gt;""),"Opt 2: "&amp;VLOOKUP(N73,Deliverables!$A$4:$G$60,3,FALSE)&amp;CHAR(10),"")&amp; IF(S73&lt;&gt;"","Opt 5: "&amp;VLOOKUP(R73,Deliverables!$A$4:$G$60,4,FALSE)&amp;CHAR(10),"")&amp; IF(OR(U73&lt;&gt;"",V73&lt;&gt;"",W73&lt;&gt;""),"Opt 3: "&amp;VLOOKUP(T73,Deliverables!$A$4:$G$60,5,FALSE)&amp;CHAR(10),"")&amp; IF(OR(Y73&lt;&gt;"",Z73&lt;&gt;"",AA73&lt;&gt;""),"Opt 4: "&amp;VLOOKUP(X73,Deliverables!$A$4:$G$60,6,FALSE)&amp;CHAR(10),"")&amp; IF(OR(AC73&lt;&gt;"",AD73&lt;&gt;"",AE73&lt;&gt;""),"Opt 7: "&amp;VLOOKUP(AB73,Deliverables!$A$4:$G$60,7,FALSE),""),"&lt;Autofilled&gt;")</f>
        <v/>
      </c>
      <c r="I73" s="45"/>
      <c r="J73" s="45"/>
      <c r="K73" s="45"/>
      <c r="L73" s="45"/>
      <c r="M73" s="45"/>
      <c r="N73" s="45"/>
      <c r="O73" s="45"/>
      <c r="P73" s="45"/>
      <c r="Q73" s="45"/>
      <c r="R73" s="45"/>
      <c r="S73" s="45"/>
      <c r="T73" s="45"/>
      <c r="U73" s="45"/>
      <c r="V73" s="45"/>
      <c r="W73" s="45"/>
      <c r="X73" s="45"/>
      <c r="Y73" s="45"/>
      <c r="Z73" s="45"/>
      <c r="AA73" s="45"/>
      <c r="AB73" s="45"/>
      <c r="AC73" s="45"/>
      <c r="AD73" s="45"/>
      <c r="AE73" s="45"/>
      <c r="AF73" s="46"/>
      <c r="AG73" s="55"/>
    </row>
    <row r="74" spans="1:33" ht="38.25" outlineLevel="1" x14ac:dyDescent="0.25">
      <c r="A74" s="170">
        <v>44</v>
      </c>
      <c r="B74" s="47" t="s">
        <v>52</v>
      </c>
      <c r="C74" s="48" t="s">
        <v>43</v>
      </c>
      <c r="D74" s="48" t="s">
        <v>281</v>
      </c>
      <c r="E74" s="84" t="s">
        <v>280</v>
      </c>
      <c r="F74" s="84" t="s">
        <v>283</v>
      </c>
      <c r="G74" s="58"/>
      <c r="H74" s="171" t="str">
        <f>IFERROR(IF(OR(O74&lt;&gt;"",P74&lt;&gt;"",Q74&lt;&gt;""),"Opt 2: "&amp;VLOOKUP(N74,Deliverables!$A$4:$G$60,3,FALSE)&amp;CHAR(10),"")&amp; IF(S74&lt;&gt;"","Opt 5: "&amp;VLOOKUP(R74,Deliverables!$A$4:$G$60,4,FALSE)&amp;CHAR(10),"")&amp; IF(OR(U74&lt;&gt;"",V74&lt;&gt;"",W74&lt;&gt;""),"Opt 3: "&amp;VLOOKUP(T74,Deliverables!$A$4:$G$60,5,FALSE)&amp;CHAR(10),"")&amp; IF(OR(Y74&lt;&gt;"",Z74&lt;&gt;"",AA74&lt;&gt;""),"Opt 4: "&amp;VLOOKUP(X74,Deliverables!$A$4:$G$60,6,FALSE)&amp;CHAR(10),"")&amp; IF(OR(AC74&lt;&gt;"",AD74&lt;&gt;"",AE74&lt;&gt;""),"Opt 7: "&amp;VLOOKUP(AB74,Deliverables!$A$4:$G$60,7,FALSE),""),"&lt;Autofilled&gt;")</f>
        <v>Opt 2: RAN5#93 (Nov-21)
Opt 5: FFS
Opt 7: FFS</v>
      </c>
      <c r="I74" s="48" t="s">
        <v>287</v>
      </c>
      <c r="J74" s="58"/>
      <c r="K74" s="60">
        <v>1</v>
      </c>
      <c r="L74" s="50">
        <f t="shared" ref="L74" si="2">IF(COUNT(O74,P74,Q74,S74,U74,V74,W74,Y74,Z74,AA74,AC74,AD74,AE74)&gt;0,SUM(O74,P74,Q74,S74,U74,V74,W74,Y74,Z74,AA74,AC74,AD74,AE74)/COUNT(O74,P74,Q74,S74,U74,V74,W74,Y74,Z74,AA74,AC74,AD74,AE74),"")</f>
        <v>0.4</v>
      </c>
      <c r="M74" s="51"/>
      <c r="N74" s="52">
        <v>13</v>
      </c>
      <c r="O74" s="96">
        <v>1</v>
      </c>
      <c r="P74" s="96">
        <v>1</v>
      </c>
      <c r="Q74" s="96"/>
      <c r="R74" s="52">
        <v>1</v>
      </c>
      <c r="S74" s="96">
        <v>0</v>
      </c>
      <c r="T74" s="52">
        <v>1</v>
      </c>
      <c r="U74" s="96"/>
      <c r="V74" s="96"/>
      <c r="W74" s="96"/>
      <c r="X74" s="52">
        <v>1</v>
      </c>
      <c r="Y74" s="96"/>
      <c r="Z74" s="96"/>
      <c r="AA74" s="96"/>
      <c r="AB74" s="52">
        <v>1</v>
      </c>
      <c r="AC74" s="96">
        <v>0</v>
      </c>
      <c r="AD74" s="96">
        <v>0</v>
      </c>
      <c r="AE74" s="96"/>
      <c r="AF74" s="54"/>
    </row>
    <row r="75" spans="1:33" ht="38.25" outlineLevel="1" x14ac:dyDescent="0.25">
      <c r="A75" s="170">
        <v>45</v>
      </c>
      <c r="B75" s="47" t="s">
        <v>52</v>
      </c>
      <c r="C75" s="48" t="s">
        <v>43</v>
      </c>
      <c r="D75" s="48" t="s">
        <v>282</v>
      </c>
      <c r="E75" s="84" t="s">
        <v>284</v>
      </c>
      <c r="F75" s="84" t="s">
        <v>285</v>
      </c>
      <c r="G75" s="58"/>
      <c r="H75" s="171" t="str">
        <f>IFERROR(IF(OR(O75&lt;&gt;"",P75&lt;&gt;"",Q75&lt;&gt;""),"Opt 2: "&amp;VLOOKUP(N75,Deliverables!$A$4:$G$60,3,FALSE)&amp;CHAR(10),"")&amp; IF(S75&lt;&gt;"","Opt 5: "&amp;VLOOKUP(R75,Deliverables!$A$4:$G$60,4,FALSE)&amp;CHAR(10),"")&amp; IF(OR(U75&lt;&gt;"",V75&lt;&gt;"",W75&lt;&gt;""),"Opt 3: "&amp;VLOOKUP(T75,Deliverables!$A$4:$G$60,5,FALSE)&amp;CHAR(10),"")&amp; IF(OR(Y75&lt;&gt;"",Z75&lt;&gt;"",AA75&lt;&gt;""),"Opt 4: "&amp;VLOOKUP(X75,Deliverables!$A$4:$G$60,6,FALSE)&amp;CHAR(10),"")&amp; IF(OR(AC75&lt;&gt;"",AD75&lt;&gt;"",AE75&lt;&gt;""),"Opt 7: "&amp;VLOOKUP(AB75,Deliverables!$A$4:$G$60,7,FALSE),""),"&lt;Autofilled&gt;")</f>
        <v>Opt 2: RAN5#93 (Nov-21)
Opt 5: FFS
Opt 7: FFS</v>
      </c>
      <c r="I75" s="48" t="s">
        <v>288</v>
      </c>
      <c r="J75" s="58"/>
      <c r="K75" s="60">
        <v>1</v>
      </c>
      <c r="L75" s="50">
        <f t="shared" ref="L75" si="3">IF(COUNT(O75,P75,Q75,S75,U75,V75,W75,Y75,Z75,AA75,AC75,AD75,AE75)&gt;0,SUM(O75,P75,Q75,S75,U75,V75,W75,Y75,Z75,AA75,AC75,AD75,AE75)/COUNT(O75,P75,Q75,S75,U75,V75,W75,Y75,Z75,AA75,AC75,AD75,AE75),"")</f>
        <v>0.4</v>
      </c>
      <c r="M75" s="51"/>
      <c r="N75" s="52">
        <v>13</v>
      </c>
      <c r="O75" s="96">
        <v>1</v>
      </c>
      <c r="P75" s="96">
        <v>1</v>
      </c>
      <c r="Q75" s="96"/>
      <c r="R75" s="52">
        <v>1</v>
      </c>
      <c r="S75" s="96">
        <v>0</v>
      </c>
      <c r="T75" s="52">
        <v>1</v>
      </c>
      <c r="U75" s="96"/>
      <c r="V75" s="96"/>
      <c r="W75" s="96"/>
      <c r="X75" s="52">
        <v>1</v>
      </c>
      <c r="Y75" s="96"/>
      <c r="Z75" s="96"/>
      <c r="AA75" s="96"/>
      <c r="AB75" s="52">
        <v>1</v>
      </c>
      <c r="AC75" s="96">
        <v>0</v>
      </c>
      <c r="AD75" s="96">
        <v>0</v>
      </c>
      <c r="AE75" s="96"/>
      <c r="AF75" s="54"/>
    </row>
    <row r="76" spans="1:33" ht="21" customHeight="1" x14ac:dyDescent="0.25">
      <c r="A76" s="168" t="s">
        <v>286</v>
      </c>
      <c r="B76" s="44"/>
      <c r="C76" s="44"/>
      <c r="D76" s="45"/>
      <c r="E76" s="45"/>
      <c r="F76" s="45"/>
      <c r="G76" s="45"/>
      <c r="H76" s="45" t="str">
        <f>IFERROR(IF(OR(O76&lt;&gt;"",P76&lt;&gt;"",Q76&lt;&gt;""),"Opt 2: "&amp;VLOOKUP(N76,Deliverables!$A$4:$G$60,3,FALSE)&amp;CHAR(10),"")&amp; IF(S76&lt;&gt;"","Opt 5: "&amp;VLOOKUP(R76,Deliverables!$A$4:$G$60,4,FALSE)&amp;CHAR(10),"")&amp; IF(OR(U76&lt;&gt;"",V76&lt;&gt;"",W76&lt;&gt;""),"Opt 3: "&amp;VLOOKUP(T76,Deliverables!$A$4:$G$60,5,FALSE)&amp;CHAR(10),"")&amp; IF(OR(Y76&lt;&gt;"",Z76&lt;&gt;"",AA76&lt;&gt;""),"Opt 4: "&amp;VLOOKUP(X76,Deliverables!$A$4:$G$60,6,FALSE)&amp;CHAR(10),"")&amp; IF(OR(AC76&lt;&gt;"",AD76&lt;&gt;"",AE76&lt;&gt;""),"Opt 7: "&amp;VLOOKUP(AB76,Deliverables!$A$4:$G$60,7,FALSE),""),"&lt;Autofilled&gt;")</f>
        <v/>
      </c>
      <c r="I76" s="45"/>
      <c r="J76" s="45"/>
      <c r="K76" s="45"/>
      <c r="L76" s="45"/>
      <c r="M76" s="45"/>
      <c r="N76" s="45"/>
      <c r="O76" s="45"/>
      <c r="P76" s="45"/>
      <c r="Q76" s="45"/>
      <c r="R76" s="45"/>
      <c r="S76" s="45"/>
      <c r="T76" s="45"/>
      <c r="U76" s="45"/>
      <c r="V76" s="45"/>
      <c r="W76" s="45"/>
      <c r="X76" s="45"/>
      <c r="Y76" s="45"/>
      <c r="Z76" s="45"/>
      <c r="AA76" s="45"/>
      <c r="AB76" s="45"/>
      <c r="AC76" s="45"/>
      <c r="AD76" s="45"/>
      <c r="AE76" s="45"/>
      <c r="AF76" s="46"/>
      <c r="AG76" s="55"/>
    </row>
    <row r="77" spans="1:33" outlineLevel="1" x14ac:dyDescent="0.25">
      <c r="A77" s="56"/>
      <c r="B77" s="57"/>
      <c r="C77" s="58" t="s">
        <v>43</v>
      </c>
      <c r="D77" s="58" t="s">
        <v>77</v>
      </c>
      <c r="E77" s="63" t="s">
        <v>74</v>
      </c>
      <c r="F77" s="63" t="s">
        <v>199</v>
      </c>
      <c r="G77" s="58"/>
      <c r="H77" s="59" t="str">
        <f>IFERROR(IF(OR(O77&lt;&gt;"",P77&lt;&gt;"",Q77&lt;&gt;""),"Opt 2: "&amp;VLOOKUP(N77,Deliverables!$A$4:$G$60,3,FALSE)&amp;CHAR(10),"")&amp; IF(S77&lt;&gt;"","Opt 5: "&amp;VLOOKUP(R77,Deliverables!$A$4:$G$60,4,FALSE)&amp;CHAR(10),"")&amp; IF(OR(U77&lt;&gt;"",V77&lt;&gt;"",W77&lt;&gt;""),"Opt 3: "&amp;VLOOKUP(T77,Deliverables!$A$4:$G$60,5,FALSE)&amp;CHAR(10),"")&amp; IF(OR(Y77&lt;&gt;"",Z77&lt;&gt;"",AA77&lt;&gt;""),"Opt 4: "&amp;VLOOKUP(X77,Deliverables!$A$4:$G$60,6,FALSE)&amp;CHAR(10),"")&amp; IF(OR(AC77&lt;&gt;"",AD77&lt;&gt;"",AE77&lt;&gt;""),"Opt 7: "&amp;VLOOKUP(AB77,Deliverables!$A$4:$G$60,7,FALSE),""),"&lt;Autofilled&gt;")</f>
        <v/>
      </c>
      <c r="I77" s="58"/>
      <c r="J77" s="58"/>
      <c r="K77" s="60">
        <v>1</v>
      </c>
      <c r="L77" s="50" t="str">
        <f t="shared" ref="L77" si="4">IF(COUNT(O77,P77,Q77,S77,U77,V77,W77,Y77,Z77,AA77,AC77,AD77,AE77)&gt;0,SUM(O77,P77,Q77,S77,U77,V77,W77,Y77,Z77,AA77,AC77,AD77,AE77)/COUNT(O77,P77,Q77,S77,U77,V77,W77,Y77,Z77,AA77,AC77,AD77,AE77),"")</f>
        <v/>
      </c>
      <c r="M77" s="51"/>
      <c r="N77" s="52">
        <v>1</v>
      </c>
      <c r="O77" s="96"/>
      <c r="P77" s="96"/>
      <c r="Q77" s="96"/>
      <c r="R77" s="52">
        <v>1</v>
      </c>
      <c r="S77" s="96"/>
      <c r="T77" s="52">
        <v>1</v>
      </c>
      <c r="U77" s="96"/>
      <c r="V77" s="96"/>
      <c r="W77" s="96"/>
      <c r="X77" s="52">
        <v>1</v>
      </c>
      <c r="Y77" s="96"/>
      <c r="Z77" s="96"/>
      <c r="AA77" s="96"/>
      <c r="AB77" s="52">
        <v>1</v>
      </c>
      <c r="AC77" s="96"/>
      <c r="AD77" s="96"/>
      <c r="AE77" s="96"/>
      <c r="AF77" s="54"/>
    </row>
    <row r="78" spans="1:33" ht="15" customHeight="1" x14ac:dyDescent="0.25">
      <c r="A78" s="69" t="s">
        <v>81</v>
      </c>
      <c r="B78" s="39"/>
      <c r="C78" s="39"/>
      <c r="D78" s="21"/>
      <c r="E78" s="21"/>
      <c r="F78" s="21"/>
      <c r="G78" s="21"/>
      <c r="H78" s="21"/>
      <c r="I78" s="21"/>
      <c r="J78" s="21"/>
      <c r="K78" s="21"/>
      <c r="L78" s="21"/>
      <c r="M78" s="21"/>
      <c r="N78" s="70"/>
      <c r="O78" s="70"/>
      <c r="P78" s="70"/>
      <c r="Q78" s="70"/>
      <c r="R78" s="70"/>
      <c r="S78" s="71"/>
      <c r="T78" s="71"/>
      <c r="U78" s="71"/>
      <c r="V78" s="71"/>
      <c r="W78" s="71"/>
      <c r="X78" s="71"/>
      <c r="Y78" s="71"/>
      <c r="Z78" s="71"/>
      <c r="AA78" s="71"/>
      <c r="AB78" s="71"/>
      <c r="AC78" s="71"/>
      <c r="AD78" s="71"/>
      <c r="AE78" s="71"/>
      <c r="AF78" s="71"/>
      <c r="AG78" s="68"/>
    </row>
    <row r="79" spans="1:33" ht="288.75" customHeight="1" x14ac:dyDescent="0.25">
      <c r="A79" s="72"/>
      <c r="B79" s="73"/>
      <c r="C79" s="217" t="s">
        <v>155</v>
      </c>
      <c r="D79" s="218"/>
      <c r="E79" s="218"/>
      <c r="F79" s="218"/>
      <c r="G79" s="218"/>
      <c r="H79" s="218"/>
      <c r="I79" s="218"/>
      <c r="J79" s="218"/>
      <c r="K79" s="74"/>
      <c r="L79" s="74"/>
      <c r="M79" s="74"/>
      <c r="N79" s="75" t="s">
        <v>82</v>
      </c>
      <c r="O79" s="76" t="s">
        <v>83</v>
      </c>
      <c r="P79" s="76"/>
      <c r="Q79" s="76"/>
      <c r="R79" s="75" t="s">
        <v>84</v>
      </c>
      <c r="S79" s="76" t="s">
        <v>85</v>
      </c>
      <c r="T79" s="75" t="s">
        <v>86</v>
      </c>
      <c r="U79" s="76" t="s">
        <v>87</v>
      </c>
      <c r="V79" s="76"/>
      <c r="W79" s="76"/>
      <c r="X79" s="75" t="s">
        <v>86</v>
      </c>
      <c r="Y79" s="76" t="s">
        <v>87</v>
      </c>
      <c r="Z79" s="76"/>
      <c r="AA79" s="76"/>
      <c r="AB79" s="75" t="s">
        <v>86</v>
      </c>
      <c r="AC79" s="76" t="s">
        <v>87</v>
      </c>
      <c r="AD79" s="76"/>
      <c r="AE79" s="76"/>
      <c r="AF79" s="77"/>
    </row>
    <row r="80" spans="1:33" ht="153" customHeight="1" x14ac:dyDescent="0.25">
      <c r="A80" s="78" t="s">
        <v>88</v>
      </c>
      <c r="B80" s="79"/>
      <c r="C80" s="58" t="s">
        <v>89</v>
      </c>
      <c r="D80" s="59" t="s">
        <v>90</v>
      </c>
      <c r="E80" s="85" t="s">
        <v>91</v>
      </c>
      <c r="F80" s="63"/>
      <c r="G80" s="64"/>
      <c r="H80" s="59" t="s">
        <v>220</v>
      </c>
      <c r="I80" s="64"/>
      <c r="J80" s="64"/>
      <c r="K80" s="65"/>
      <c r="L80" s="50">
        <f>IF(COUNT(O80,P80,Q80,S80,U80,V80,W80,Y80,Z80,AA80,AC80,AD80,AE80)&gt;0,SUM(O80,P80,Q80,S80,U80,V80,W80,Y80,Z80,AA80,AC80,AD80,AE80)/COUNT(O80,P80,Q80,S80,U80,V80,W80,Y80,Z80,AA80,AC80,AD80,AE80),"")</f>
        <v>0</v>
      </c>
      <c r="N80" s="52">
        <v>14</v>
      </c>
      <c r="O80" s="96">
        <v>0</v>
      </c>
      <c r="P80" s="96"/>
      <c r="Q80" s="96"/>
      <c r="R80" s="52">
        <v>1</v>
      </c>
      <c r="S80" s="96"/>
      <c r="T80" s="52">
        <v>1</v>
      </c>
      <c r="U80" s="96"/>
      <c r="V80" s="96"/>
      <c r="W80" s="96"/>
      <c r="X80" s="52">
        <v>1</v>
      </c>
      <c r="Y80" s="96"/>
      <c r="Z80" s="96"/>
      <c r="AA80" s="96"/>
      <c r="AB80" s="52">
        <v>1</v>
      </c>
      <c r="AC80" s="96"/>
      <c r="AD80" s="96"/>
      <c r="AE80" s="96"/>
      <c r="AF80" s="66"/>
      <c r="AG80" s="61"/>
    </row>
    <row r="81" spans="33:33" x14ac:dyDescent="0.25">
      <c r="AG81" s="55"/>
    </row>
    <row r="82" spans="33:33" x14ac:dyDescent="0.25">
      <c r="AG82" s="55"/>
    </row>
    <row r="83" spans="33:33" x14ac:dyDescent="0.25">
      <c r="AG83" s="55"/>
    </row>
    <row r="113" spans="33:33" x14ac:dyDescent="0.25">
      <c r="AG113" s="80"/>
    </row>
    <row r="114" spans="33:33" x14ac:dyDescent="0.25">
      <c r="AG114" s="22"/>
    </row>
    <row r="115" spans="33:33" x14ac:dyDescent="0.25">
      <c r="AG115" s="81"/>
    </row>
  </sheetData>
  <sheetProtection autoFilter="0"/>
  <protectedRanges>
    <protectedRange sqref="AF80 AF41 AF62:AF72 AF34:AF39" name="Range2"/>
    <protectedRange sqref="D80 I80:J80 G80 I41:J41 G41 I64:J72 G62:G72 G34:G39 I62:I63 D60:D72 I35:I39 J34:J36 D34:D41 J38:J40 D46:D55" name="Range1_1"/>
    <protectedRange sqref="E80 E34:E39 E41" name="Range1_2"/>
    <protectedRange sqref="AG81" name="Range2_1"/>
    <protectedRange sqref="AG78 AG82:AG83" name="Range2_1_1"/>
    <protectedRange sqref="AC32:AE41 O57:Q57 S57 U57:W57 Y80:AA80 O80:Q80 S80 U80:W80 S32:S41 AH57:DF57 Y32:AA41 Y45:AA55 Y59:AA72 AF40 AH43:DF43 S43 U43:W43 Y43:AA43 AC57:AF57 O59:Q72 AC80:AE80 AH32:DF33 AF32:AF33 Y74:AA75 AH59:DF61 AF59:AF61 Y57:AA57 AC43:AF43 S59:S72 AC59:AE72 U59:W72 O43:Q43 AH40:DF40 U32:W41 O32:Q41 O45:Q55 S45:S55 U45:W55 AH45:DF55 AC45:AF55 AH77:DF77 Y77:AA77 O77:Q77 S77 U77:W77 AC77:AF77 AH74:DF75 S74:S75 U74:W75 O74:Q75 AC74:AF75" name="Range2_2"/>
    <protectedRange sqref="I57:J57 I74:J75 I43:J43 J62:J63 I32:J33 I59:J61 I34 I40 I45:J55 I77:J77" name="Range1_3"/>
    <protectedRange sqref="AG29:AG31" name="Range2_1_2"/>
    <protectedRange sqref="AG58 AG73 AG42 AG46:AG55 AG76" name="Range2_1_1_1"/>
    <protectedRange sqref="T74:T75 X57 R57 T57 AB74:AB75 N32:N40 N49:N52 AB66:AB67 N54:N55 N57 R80 T80 X80 AB80 N45 T59:T72 N59:N69 X32:X33 AB32:AB33 X45 X59 AB59 R32:R33 R45 R59 R66:R67 X66:X67 T43 T32:T41 T45:T55 N77 X77 R77 T77 AB77 N74:N75 X74:X75 R74:R75" name="Range2_3"/>
    <protectedRange sqref="O30:Q30 S30 U30:W30 AH30:DA30 Y30:AA30 AC30:AF30" name="Range2_4"/>
    <protectedRange sqref="I30:J30" name="Range1"/>
    <protectedRange sqref="R30 T30 AB30 N30 N53 X30 R43 N70:N72 N80 X43 R60:R65 R68:R72 AB43 X60:X65 X68:X72 AB68:AB72 N41 AB57 AB60:AB65 N43 R34:R41 X34:X41 AB34:AB41 N46:N48 R46:R55 X46:X55 AB45:AB55" name="Range2_3_1"/>
    <protectedRange sqref="J37" name="Range1_1_1"/>
  </protectedRanges>
  <autoFilter ref="A28:AF80" xr:uid="{00000000-0009-0000-0000-000001000000}"/>
  <dataConsolidate/>
  <mergeCells count="46">
    <mergeCell ref="R26:S26"/>
    <mergeCell ref="R12:S12"/>
    <mergeCell ref="T3:W4"/>
    <mergeCell ref="AB6:AE6"/>
    <mergeCell ref="N5:S5"/>
    <mergeCell ref="R14:S14"/>
    <mergeCell ref="R21:S21"/>
    <mergeCell ref="R25:S25"/>
    <mergeCell ref="R22:S22"/>
    <mergeCell ref="R23:S23"/>
    <mergeCell ref="R24:S24"/>
    <mergeCell ref="R18:S18"/>
    <mergeCell ref="R19:S19"/>
    <mergeCell ref="R20:S20"/>
    <mergeCell ref="A1:A2"/>
    <mergeCell ref="N1:AE1"/>
    <mergeCell ref="N6:Q6"/>
    <mergeCell ref="AB3:AE4"/>
    <mergeCell ref="X6:AA6"/>
    <mergeCell ref="R3:S4"/>
    <mergeCell ref="T5:AE5"/>
    <mergeCell ref="X3:AA4"/>
    <mergeCell ref="C79:J79"/>
    <mergeCell ref="B1:M2"/>
    <mergeCell ref="B3:M3"/>
    <mergeCell ref="B4:E4"/>
    <mergeCell ref="B5:E5"/>
    <mergeCell ref="F5:G5"/>
    <mergeCell ref="F4:G4"/>
    <mergeCell ref="H27:L27"/>
    <mergeCell ref="AG1:AG8"/>
    <mergeCell ref="N2:AE2"/>
    <mergeCell ref="R17:S17"/>
    <mergeCell ref="R16:S16"/>
    <mergeCell ref="N3:Q4"/>
    <mergeCell ref="R7:S7"/>
    <mergeCell ref="U9:W9"/>
    <mergeCell ref="R10:S10"/>
    <mergeCell ref="T6:W6"/>
    <mergeCell ref="R6:S6"/>
    <mergeCell ref="R13:S13"/>
    <mergeCell ref="AC9:AE9"/>
    <mergeCell ref="O9:Q9"/>
    <mergeCell ref="R9:S9"/>
    <mergeCell ref="R15:S15"/>
    <mergeCell ref="Y9:AA10"/>
  </mergeCells>
  <phoneticPr fontId="9" type="noConversion"/>
  <conditionalFormatting sqref="L32:L41 AC40:AD41 Y41:Z41">
    <cfRule type="expression" dxfId="3059" priority="2812" stopIfTrue="1">
      <formula>L32=""</formula>
    </cfRule>
    <cfRule type="expression" dxfId="3058" priority="2813" stopIfTrue="1">
      <formula>L32&lt;=0</formula>
    </cfRule>
    <cfRule type="expression" dxfId="3057" priority="2814" stopIfTrue="1">
      <formula>L32&lt;1</formula>
    </cfRule>
    <cfRule type="expression" dxfId="3056" priority="2815">
      <formula>L32&gt;=1</formula>
    </cfRule>
  </conditionalFormatting>
  <conditionalFormatting sqref="Y12">
    <cfRule type="expression" dxfId="3055" priority="2876" stopIfTrue="1">
      <formula>Y12=""</formula>
    </cfRule>
    <cfRule type="expression" dxfId="3054" priority="2877" stopIfTrue="1">
      <formula>Y12&lt;=0</formula>
    </cfRule>
    <cfRule type="expression" dxfId="3053" priority="2878" stopIfTrue="1">
      <formula>Y12&lt;1</formula>
    </cfRule>
    <cfRule type="expression" dxfId="3052" priority="2879">
      <formula>Y12&gt;=1</formula>
    </cfRule>
  </conditionalFormatting>
  <conditionalFormatting sqref="O80:Q80 S80 U80:W80">
    <cfRule type="expression" dxfId="3051" priority="4841" stopIfTrue="1">
      <formula>O80=""</formula>
    </cfRule>
    <cfRule type="expression" dxfId="3050" priority="4842" stopIfTrue="1">
      <formula>O80&lt;=0</formula>
    </cfRule>
    <cfRule type="expression" dxfId="3049" priority="4843" stopIfTrue="1">
      <formula>O80&lt;1</formula>
    </cfRule>
    <cfRule type="expression" dxfId="3048" priority="4844">
      <formula>O80&gt;=1</formula>
    </cfRule>
  </conditionalFormatting>
  <conditionalFormatting sqref="O80:Q80 S80 U80:W80">
    <cfRule type="expression" dxfId="3047" priority="4837" stopIfTrue="1">
      <formula>O80=""</formula>
    </cfRule>
    <cfRule type="expression" dxfId="3046" priority="4838" stopIfTrue="1">
      <formula>O80&lt;=0</formula>
    </cfRule>
    <cfRule type="expression" dxfId="3045" priority="4839" stopIfTrue="1">
      <formula>O80&lt;1</formula>
    </cfRule>
    <cfRule type="expression" dxfId="3044" priority="4840">
      <formula>O80&gt;=1</formula>
    </cfRule>
  </conditionalFormatting>
  <conditionalFormatting sqref="N30 N57 N59:N72 N80 N43 R43 X43 AB43 N45:N46 T40 AB34:AB41 X34:X41 R34:R41 N32:N41 N48:N55">
    <cfRule type="expression" dxfId="3043" priority="4834" stopIfTrue="1">
      <formula>O30=""</formula>
    </cfRule>
    <cfRule type="expression" dxfId="3042" priority="4835" stopIfTrue="1">
      <formula>AND(O30&lt;&gt;"",N30&lt;1)</formula>
    </cfRule>
    <cfRule type="expression" dxfId="3041" priority="4836">
      <formula>AND(O30&lt;&gt;"",N30&gt;=1)</formula>
    </cfRule>
  </conditionalFormatting>
  <conditionalFormatting sqref="R13">
    <cfRule type="expression" dxfId="3040" priority="4807" stopIfTrue="1">
      <formula>R13=""</formula>
    </cfRule>
    <cfRule type="expression" dxfId="3039" priority="4808" stopIfTrue="1">
      <formula>R13&lt;=0</formula>
    </cfRule>
    <cfRule type="expression" dxfId="3038" priority="4809" stopIfTrue="1">
      <formula>R13&lt;1</formula>
    </cfRule>
    <cfRule type="expression" dxfId="3037" priority="4810">
      <formula>R13&gt;=1</formula>
    </cfRule>
  </conditionalFormatting>
  <conditionalFormatting sqref="R10">
    <cfRule type="expression" dxfId="3036" priority="4819" stopIfTrue="1">
      <formula>R10=""</formula>
    </cfRule>
    <cfRule type="expression" dxfId="3035" priority="4820" stopIfTrue="1">
      <formula>R10&lt;=0</formula>
    </cfRule>
    <cfRule type="expression" dxfId="3034" priority="4821" stopIfTrue="1">
      <formula>R10&lt;1</formula>
    </cfRule>
    <cfRule type="expression" dxfId="3033" priority="4822">
      <formula>R10&gt;=1</formula>
    </cfRule>
  </conditionalFormatting>
  <conditionalFormatting sqref="R10">
    <cfRule type="expression" dxfId="3032" priority="4823" stopIfTrue="1">
      <formula>R10=""</formula>
    </cfRule>
    <cfRule type="expression" dxfId="3031" priority="4824" stopIfTrue="1">
      <formula>R10&lt;=0</formula>
    </cfRule>
    <cfRule type="expression" dxfId="3030" priority="4825" stopIfTrue="1">
      <formula>R10&lt;1</formula>
    </cfRule>
    <cfRule type="expression" dxfId="3029" priority="4826">
      <formula>R10&gt;=1</formula>
    </cfRule>
  </conditionalFormatting>
  <conditionalFormatting sqref="R12">
    <cfRule type="expression" dxfId="3028" priority="4815" stopIfTrue="1">
      <formula>R12=""</formula>
    </cfRule>
    <cfRule type="expression" dxfId="3027" priority="4816" stopIfTrue="1">
      <formula>R12&lt;=0</formula>
    </cfRule>
    <cfRule type="expression" dxfId="3026" priority="4817" stopIfTrue="1">
      <formula>R12&lt;1</formula>
    </cfRule>
    <cfRule type="expression" dxfId="3025" priority="4818">
      <formula>R12&gt;=1</formula>
    </cfRule>
  </conditionalFormatting>
  <conditionalFormatting sqref="O32:Q32 S32">
    <cfRule type="expression" dxfId="3024" priority="4799" stopIfTrue="1">
      <formula>O32=""</formula>
    </cfRule>
    <cfRule type="expression" dxfId="3023" priority="4800" stopIfTrue="1">
      <formula>O32&lt;=0</formula>
    </cfRule>
    <cfRule type="expression" dxfId="3022" priority="4801" stopIfTrue="1">
      <formula>O32&lt;1</formula>
    </cfRule>
    <cfRule type="expression" dxfId="3021" priority="4802">
      <formula>O32&gt;=1</formula>
    </cfRule>
  </conditionalFormatting>
  <conditionalFormatting sqref="O32:Q32 S32">
    <cfRule type="expression" dxfId="3020" priority="4795" stopIfTrue="1">
      <formula>O32=""</formula>
    </cfRule>
    <cfRule type="expression" dxfId="3019" priority="4796" stopIfTrue="1">
      <formula>O32&lt;=0</formula>
    </cfRule>
    <cfRule type="expression" dxfId="3018" priority="4797" stopIfTrue="1">
      <formula>O32&lt;1</formula>
    </cfRule>
    <cfRule type="expression" dxfId="3017" priority="4798">
      <formula>O32&gt;=1</formula>
    </cfRule>
  </conditionalFormatting>
  <conditionalFormatting sqref="R32">
    <cfRule type="expression" dxfId="3016" priority="4789" stopIfTrue="1">
      <formula>S32=""</formula>
    </cfRule>
    <cfRule type="expression" dxfId="3015" priority="4790" stopIfTrue="1">
      <formula>AND(S32&lt;&gt;"",R32&lt;1)</formula>
    </cfRule>
    <cfRule type="expression" dxfId="3014" priority="4791">
      <formula>AND(S32&lt;&gt;"",R32&gt;=1)</formula>
    </cfRule>
  </conditionalFormatting>
  <conditionalFormatting sqref="T32">
    <cfRule type="expression" dxfId="3013" priority="4786" stopIfTrue="1">
      <formula>U32=""</formula>
    </cfRule>
    <cfRule type="expression" dxfId="3012" priority="4787" stopIfTrue="1">
      <formula>AND(U32&lt;&gt;"",T32&lt;1)</formula>
    </cfRule>
    <cfRule type="expression" dxfId="3011" priority="4788">
      <formula>AND(U32&lt;&gt;"",T32&gt;=1)</formula>
    </cfRule>
  </conditionalFormatting>
  <conditionalFormatting sqref="O60:Q60 S60 U60:W60">
    <cfRule type="expression" dxfId="3010" priority="4776" stopIfTrue="1">
      <formula>O60=""</formula>
    </cfRule>
    <cfRule type="expression" dxfId="3009" priority="4777" stopIfTrue="1">
      <formula>O60&lt;=0</formula>
    </cfRule>
    <cfRule type="expression" dxfId="3008" priority="4778" stopIfTrue="1">
      <formula>O60&lt;1</formula>
    </cfRule>
    <cfRule type="expression" dxfId="3007" priority="4779">
      <formula>O60&gt;=1</formula>
    </cfRule>
  </conditionalFormatting>
  <conditionalFormatting sqref="O60:Q60 S60 U60:W60">
    <cfRule type="expression" dxfId="3006" priority="4772" stopIfTrue="1">
      <formula>O60=""</formula>
    </cfRule>
    <cfRule type="expression" dxfId="3005" priority="4773" stopIfTrue="1">
      <formula>O60&lt;=0</formula>
    </cfRule>
    <cfRule type="expression" dxfId="3004" priority="4774" stopIfTrue="1">
      <formula>O60&lt;1</formula>
    </cfRule>
    <cfRule type="expression" dxfId="3003" priority="4775">
      <formula>O60&gt;=1</formula>
    </cfRule>
  </conditionalFormatting>
  <conditionalFormatting sqref="T60">
    <cfRule type="expression" dxfId="3002" priority="4763" stopIfTrue="1">
      <formula>U60=""</formula>
    </cfRule>
    <cfRule type="expression" dxfId="3001" priority="4764" stopIfTrue="1">
      <formula>AND(U60&lt;&gt;"",T60&lt;1)</formula>
    </cfRule>
    <cfRule type="expression" dxfId="3000" priority="4765">
      <formula>AND(U60&lt;&gt;"",T60&gt;=1)</formula>
    </cfRule>
  </conditionalFormatting>
  <conditionalFormatting sqref="Y33">
    <cfRule type="expression" dxfId="2999" priority="2770" stopIfTrue="1">
      <formula>Y33=""</formula>
    </cfRule>
    <cfRule type="expression" dxfId="2998" priority="2771" stopIfTrue="1">
      <formula>Y33&lt;=0</formula>
    </cfRule>
    <cfRule type="expression" dxfId="2997" priority="2772" stopIfTrue="1">
      <formula>Y33&lt;1</formula>
    </cfRule>
    <cfRule type="expression" dxfId="2996" priority="2773">
      <formula>Y33&gt;=1</formula>
    </cfRule>
  </conditionalFormatting>
  <conditionalFormatting sqref="O30:Q30 S30 U30:W30">
    <cfRule type="expression" dxfId="2995" priority="4724" stopIfTrue="1">
      <formula>O30=""</formula>
    </cfRule>
    <cfRule type="expression" dxfId="2994" priority="4725" stopIfTrue="1">
      <formula>O30&lt;=0</formula>
    </cfRule>
    <cfRule type="expression" dxfId="2993" priority="4726" stopIfTrue="1">
      <formula>O30&lt;1</formula>
    </cfRule>
    <cfRule type="expression" dxfId="2992" priority="4727">
      <formula>O30&gt;=1</formula>
    </cfRule>
  </conditionalFormatting>
  <conditionalFormatting sqref="O30:Q30 S30 U30:W30">
    <cfRule type="expression" dxfId="2991" priority="4720" stopIfTrue="1">
      <formula>O30=""</formula>
    </cfRule>
    <cfRule type="expression" dxfId="2990" priority="4721" stopIfTrue="1">
      <formula>O30&lt;=0</formula>
    </cfRule>
    <cfRule type="expression" dxfId="2989" priority="4722" stopIfTrue="1">
      <formula>O30&lt;1</formula>
    </cfRule>
    <cfRule type="expression" dxfId="2988" priority="4723">
      <formula>O30&gt;=1</formula>
    </cfRule>
  </conditionalFormatting>
  <conditionalFormatting sqref="T30">
    <cfRule type="expression" dxfId="2987" priority="4714" stopIfTrue="1">
      <formula>U30=""</formula>
    </cfRule>
    <cfRule type="expression" dxfId="2986" priority="4715" stopIfTrue="1">
      <formula>AND(U30&lt;&gt;"",T30&lt;1)</formula>
    </cfRule>
    <cfRule type="expression" dxfId="2985" priority="4716">
      <formula>AND(U30&lt;&gt;"",T30&gt;=1)</formula>
    </cfRule>
  </conditionalFormatting>
  <conditionalFormatting sqref="R30">
    <cfRule type="expression" dxfId="2984" priority="4711" stopIfTrue="1">
      <formula>S30=""</formula>
    </cfRule>
    <cfRule type="expression" dxfId="2983" priority="4712" stopIfTrue="1">
      <formula>AND(S30&lt;&gt;"",R30&lt;1)</formula>
    </cfRule>
    <cfRule type="expression" dxfId="2982" priority="4713">
      <formula>AND(S30&lt;&gt;"",R30&gt;=1)</formula>
    </cfRule>
  </conditionalFormatting>
  <conditionalFormatting sqref="L30">
    <cfRule type="expression" dxfId="2981" priority="4701" stopIfTrue="1">
      <formula>L30=""</formula>
    </cfRule>
    <cfRule type="expression" dxfId="2980" priority="4702" stopIfTrue="1">
      <formula>L30&lt;=0</formula>
    </cfRule>
    <cfRule type="expression" dxfId="2979" priority="4703" stopIfTrue="1">
      <formula>L30&lt;1</formula>
    </cfRule>
    <cfRule type="expression" dxfId="2978" priority="4704">
      <formula>L30&gt;=1</formula>
    </cfRule>
  </conditionalFormatting>
  <conditionalFormatting sqref="L30">
    <cfRule type="expression" dxfId="2977" priority="4697" stopIfTrue="1">
      <formula>L30=""</formula>
    </cfRule>
    <cfRule type="expression" dxfId="2976" priority="4698" stopIfTrue="1">
      <formula>L30&lt;=0</formula>
    </cfRule>
    <cfRule type="expression" dxfId="2975" priority="4699" stopIfTrue="1">
      <formula>L30&lt;1</formula>
    </cfRule>
    <cfRule type="expression" dxfId="2974" priority="4700">
      <formula>L30&gt;=1</formula>
    </cfRule>
  </conditionalFormatting>
  <conditionalFormatting sqref="O34:Q34">
    <cfRule type="expression" dxfId="2973" priority="4693" stopIfTrue="1">
      <formula>O34=""</formula>
    </cfRule>
    <cfRule type="expression" dxfId="2972" priority="4694" stopIfTrue="1">
      <formula>O34&lt;=0</formula>
    </cfRule>
    <cfRule type="expression" dxfId="2971" priority="4695" stopIfTrue="1">
      <formula>O34&lt;1</formula>
    </cfRule>
    <cfRule type="expression" dxfId="2970" priority="4696">
      <formula>O34&gt;=1</formula>
    </cfRule>
  </conditionalFormatting>
  <conditionalFormatting sqref="O34:Q34">
    <cfRule type="expression" dxfId="2969" priority="4689" stopIfTrue="1">
      <formula>O34=""</formula>
    </cfRule>
    <cfRule type="expression" dxfId="2968" priority="4690" stopIfTrue="1">
      <formula>O34&lt;=0</formula>
    </cfRule>
    <cfRule type="expression" dxfId="2967" priority="4691" stopIfTrue="1">
      <formula>O34&lt;1</formula>
    </cfRule>
    <cfRule type="expression" dxfId="2966" priority="4692">
      <formula>O34&gt;=1</formula>
    </cfRule>
  </conditionalFormatting>
  <conditionalFormatting sqref="T34">
    <cfRule type="expression" dxfId="2965" priority="4683" stopIfTrue="1">
      <formula>U34=""</formula>
    </cfRule>
    <cfRule type="expression" dxfId="2964" priority="4684" stopIfTrue="1">
      <formula>AND(U34&lt;&gt;"",T34&lt;1)</formula>
    </cfRule>
    <cfRule type="expression" dxfId="2963" priority="4685">
      <formula>AND(U34&lt;&gt;"",T34&gt;=1)</formula>
    </cfRule>
  </conditionalFormatting>
  <conditionalFormatting sqref="S36">
    <cfRule type="expression" dxfId="2962" priority="4535" stopIfTrue="1">
      <formula>S36=""</formula>
    </cfRule>
    <cfRule type="expression" dxfId="2961" priority="4536" stopIfTrue="1">
      <formula>S36&lt;=0</formula>
    </cfRule>
    <cfRule type="expression" dxfId="2960" priority="4537" stopIfTrue="1">
      <formula>S36&lt;1</formula>
    </cfRule>
    <cfRule type="expression" dxfId="2959" priority="4538">
      <formula>S36&gt;=1</formula>
    </cfRule>
  </conditionalFormatting>
  <conditionalFormatting sqref="S40">
    <cfRule type="expression" dxfId="2958" priority="4671" stopIfTrue="1">
      <formula>S40=""</formula>
    </cfRule>
    <cfRule type="expression" dxfId="2957" priority="4672" stopIfTrue="1">
      <formula>S40&lt;=0</formula>
    </cfRule>
    <cfRule type="expression" dxfId="2956" priority="4673" stopIfTrue="1">
      <formula>S40&lt;1</formula>
    </cfRule>
    <cfRule type="expression" dxfId="2955" priority="4674">
      <formula>S40&gt;=1</formula>
    </cfRule>
  </conditionalFormatting>
  <conditionalFormatting sqref="S40">
    <cfRule type="expression" dxfId="2954" priority="4667" stopIfTrue="1">
      <formula>S40=""</formula>
    </cfRule>
    <cfRule type="expression" dxfId="2953" priority="4668" stopIfTrue="1">
      <formula>S40&lt;=0</formula>
    </cfRule>
    <cfRule type="expression" dxfId="2952" priority="4669" stopIfTrue="1">
      <formula>S40&lt;1</formula>
    </cfRule>
    <cfRule type="expression" dxfId="2951" priority="4670">
      <formula>S40&gt;=1</formula>
    </cfRule>
  </conditionalFormatting>
  <conditionalFormatting sqref="O41:Q41 S41">
    <cfRule type="expression" dxfId="2950" priority="4654" stopIfTrue="1">
      <formula>O41=""</formula>
    </cfRule>
    <cfRule type="expression" dxfId="2949" priority="4655" stopIfTrue="1">
      <formula>O41&lt;=0</formula>
    </cfRule>
    <cfRule type="expression" dxfId="2948" priority="4656" stopIfTrue="1">
      <formula>O41&lt;1</formula>
    </cfRule>
    <cfRule type="expression" dxfId="2947" priority="4657">
      <formula>O41&gt;=1</formula>
    </cfRule>
  </conditionalFormatting>
  <conditionalFormatting sqref="O41:Q41 S41">
    <cfRule type="expression" dxfId="2946" priority="4650" stopIfTrue="1">
      <formula>O41=""</formula>
    </cfRule>
    <cfRule type="expression" dxfId="2945" priority="4651" stopIfTrue="1">
      <formula>O41&lt;=0</formula>
    </cfRule>
    <cfRule type="expression" dxfId="2944" priority="4652" stopIfTrue="1">
      <formula>O41&lt;1</formula>
    </cfRule>
    <cfRule type="expression" dxfId="2943" priority="4653">
      <formula>O41&gt;=1</formula>
    </cfRule>
  </conditionalFormatting>
  <conditionalFormatting sqref="T41">
    <cfRule type="expression" dxfId="2942" priority="4644" stopIfTrue="1">
      <formula>U41=""</formula>
    </cfRule>
    <cfRule type="expression" dxfId="2941" priority="4645" stopIfTrue="1">
      <formula>AND(U41&lt;&gt;"",T41&lt;1)</formula>
    </cfRule>
    <cfRule type="expression" dxfId="2940" priority="4646">
      <formula>AND(U41&lt;&gt;"",T41&gt;=1)</formula>
    </cfRule>
  </conditionalFormatting>
  <conditionalFormatting sqref="O43:Q43 S43 U43:W43">
    <cfRule type="expression" dxfId="2939" priority="4632" stopIfTrue="1">
      <formula>O43=""</formula>
    </cfRule>
    <cfRule type="expression" dxfId="2938" priority="4633" stopIfTrue="1">
      <formula>O43&lt;=0</formula>
    </cfRule>
    <cfRule type="expression" dxfId="2937" priority="4634" stopIfTrue="1">
      <formula>O43&lt;1</formula>
    </cfRule>
    <cfRule type="expression" dxfId="2936" priority="4635">
      <formula>O43&gt;=1</formula>
    </cfRule>
  </conditionalFormatting>
  <conditionalFormatting sqref="O43:Q43 S43 U43:W43">
    <cfRule type="expression" dxfId="2935" priority="4628" stopIfTrue="1">
      <formula>O43=""</formula>
    </cfRule>
    <cfRule type="expression" dxfId="2934" priority="4629" stopIfTrue="1">
      <formula>O43&lt;=0</formula>
    </cfRule>
    <cfRule type="expression" dxfId="2933" priority="4630" stopIfTrue="1">
      <formula>O43&lt;1</formula>
    </cfRule>
    <cfRule type="expression" dxfId="2932" priority="4631">
      <formula>O43&gt;=1</formula>
    </cfRule>
  </conditionalFormatting>
  <conditionalFormatting sqref="T43">
    <cfRule type="expression" dxfId="2931" priority="4619" stopIfTrue="1">
      <formula>U43=""</formula>
    </cfRule>
    <cfRule type="expression" dxfId="2930" priority="4620" stopIfTrue="1">
      <formula>AND(U43&lt;&gt;"",T43&lt;1)</formula>
    </cfRule>
    <cfRule type="expression" dxfId="2929" priority="4621">
      <formula>AND(U43&lt;&gt;"",T43&gt;=1)</formula>
    </cfRule>
  </conditionalFormatting>
  <conditionalFormatting sqref="S36">
    <cfRule type="expression" dxfId="2928" priority="4539" stopIfTrue="1">
      <formula>S36=""</formula>
    </cfRule>
    <cfRule type="expression" dxfId="2927" priority="4540" stopIfTrue="1">
      <formula>S36&lt;=0</formula>
    </cfRule>
    <cfRule type="expression" dxfId="2926" priority="4541" stopIfTrue="1">
      <formula>S36&lt;1</formula>
    </cfRule>
    <cfRule type="expression" dxfId="2925" priority="4542">
      <formula>S36&gt;=1</formula>
    </cfRule>
  </conditionalFormatting>
  <conditionalFormatting sqref="U38:W38">
    <cfRule type="expression" dxfId="2924" priority="4469" stopIfTrue="1">
      <formula>U38=""</formula>
    </cfRule>
    <cfRule type="expression" dxfId="2923" priority="4470" stopIfTrue="1">
      <formula>U38&lt;=0</formula>
    </cfRule>
    <cfRule type="expression" dxfId="2922" priority="4471" stopIfTrue="1">
      <formula>U38&lt;1</formula>
    </cfRule>
    <cfRule type="expression" dxfId="2921" priority="4472">
      <formula>U38&gt;=1</formula>
    </cfRule>
  </conditionalFormatting>
  <conditionalFormatting sqref="U32:W32">
    <cfRule type="expression" dxfId="2920" priority="4597" stopIfTrue="1">
      <formula>U32=""</formula>
    </cfRule>
    <cfRule type="expression" dxfId="2919" priority="4598" stopIfTrue="1">
      <formula>U32&lt;=0</formula>
    </cfRule>
    <cfRule type="expression" dxfId="2918" priority="4599" stopIfTrue="1">
      <formula>U32&lt;1</formula>
    </cfRule>
    <cfRule type="expression" dxfId="2917" priority="4600">
      <formula>U32&gt;=1</formula>
    </cfRule>
  </conditionalFormatting>
  <conditionalFormatting sqref="U32:W32">
    <cfRule type="expression" dxfId="2916" priority="4593" stopIfTrue="1">
      <formula>U32=""</formula>
    </cfRule>
    <cfRule type="expression" dxfId="2915" priority="4594" stopIfTrue="1">
      <formula>U32&lt;=0</formula>
    </cfRule>
    <cfRule type="expression" dxfId="2914" priority="4595" stopIfTrue="1">
      <formula>U32&lt;1</formula>
    </cfRule>
    <cfRule type="expression" dxfId="2913" priority="4596">
      <formula>U32&gt;=1</formula>
    </cfRule>
  </conditionalFormatting>
  <conditionalFormatting sqref="U34:W34">
    <cfRule type="expression" dxfId="2912" priority="4589" stopIfTrue="1">
      <formula>U34=""</formula>
    </cfRule>
    <cfRule type="expression" dxfId="2911" priority="4590" stopIfTrue="1">
      <formula>U34&lt;=0</formula>
    </cfRule>
    <cfRule type="expression" dxfId="2910" priority="4591" stopIfTrue="1">
      <formula>U34&lt;1</formula>
    </cfRule>
    <cfRule type="expression" dxfId="2909" priority="4592">
      <formula>U34&gt;=1</formula>
    </cfRule>
  </conditionalFormatting>
  <conditionalFormatting sqref="U34:W34">
    <cfRule type="expression" dxfId="2908" priority="4585" stopIfTrue="1">
      <formula>U34=""</formula>
    </cfRule>
    <cfRule type="expression" dxfId="2907" priority="4586" stopIfTrue="1">
      <formula>U34&lt;=0</formula>
    </cfRule>
    <cfRule type="expression" dxfId="2906" priority="4587" stopIfTrue="1">
      <formula>U34&lt;1</formula>
    </cfRule>
    <cfRule type="expression" dxfId="2905" priority="4588">
      <formula>U34&gt;=1</formula>
    </cfRule>
  </conditionalFormatting>
  <conditionalFormatting sqref="U40:W40">
    <cfRule type="expression" dxfId="2904" priority="4581" stopIfTrue="1">
      <formula>U40=""</formula>
    </cfRule>
    <cfRule type="expression" dxfId="2903" priority="4582" stopIfTrue="1">
      <formula>U40&lt;=0</formula>
    </cfRule>
    <cfRule type="expression" dxfId="2902" priority="4583" stopIfTrue="1">
      <formula>U40&lt;1</formula>
    </cfRule>
    <cfRule type="expression" dxfId="2901" priority="4584">
      <formula>U40&gt;=1</formula>
    </cfRule>
  </conditionalFormatting>
  <conditionalFormatting sqref="U40:W40">
    <cfRule type="expression" dxfId="2900" priority="4577" stopIfTrue="1">
      <formula>U40=""</formula>
    </cfRule>
    <cfRule type="expression" dxfId="2899" priority="4578" stopIfTrue="1">
      <formula>U40&lt;=0</formula>
    </cfRule>
    <cfRule type="expression" dxfId="2898" priority="4579" stopIfTrue="1">
      <formula>U40&lt;1</formula>
    </cfRule>
    <cfRule type="expression" dxfId="2897" priority="4580">
      <formula>U40&gt;=1</formula>
    </cfRule>
  </conditionalFormatting>
  <conditionalFormatting sqref="U41:W41">
    <cfRule type="expression" dxfId="2896" priority="4573" stopIfTrue="1">
      <formula>U41=""</formula>
    </cfRule>
    <cfRule type="expression" dxfId="2895" priority="4574" stopIfTrue="1">
      <formula>U41&lt;=0</formula>
    </cfRule>
    <cfRule type="expression" dxfId="2894" priority="4575" stopIfTrue="1">
      <formula>U41&lt;1</formula>
    </cfRule>
    <cfRule type="expression" dxfId="2893" priority="4576">
      <formula>U41&gt;=1</formula>
    </cfRule>
  </conditionalFormatting>
  <conditionalFormatting sqref="U41:W41">
    <cfRule type="expression" dxfId="2892" priority="4569" stopIfTrue="1">
      <formula>U41=""</formula>
    </cfRule>
    <cfRule type="expression" dxfId="2891" priority="4570" stopIfTrue="1">
      <formula>U41&lt;=0</formula>
    </cfRule>
    <cfRule type="expression" dxfId="2890" priority="4571" stopIfTrue="1">
      <formula>U41&lt;1</formula>
    </cfRule>
    <cfRule type="expression" dxfId="2889" priority="4572">
      <formula>U41&gt;=1</formula>
    </cfRule>
  </conditionalFormatting>
  <conditionalFormatting sqref="S35">
    <cfRule type="expression" dxfId="2888" priority="4565" stopIfTrue="1">
      <formula>S35=""</formula>
    </cfRule>
    <cfRule type="expression" dxfId="2887" priority="4566" stopIfTrue="1">
      <formula>S35&lt;=0</formula>
    </cfRule>
    <cfRule type="expression" dxfId="2886" priority="4567" stopIfTrue="1">
      <formula>S35&lt;1</formula>
    </cfRule>
    <cfRule type="expression" dxfId="2885" priority="4568">
      <formula>S35&gt;=1</formula>
    </cfRule>
  </conditionalFormatting>
  <conditionalFormatting sqref="S35">
    <cfRule type="expression" dxfId="2884" priority="4561" stopIfTrue="1">
      <formula>S35=""</formula>
    </cfRule>
    <cfRule type="expression" dxfId="2883" priority="4562" stopIfTrue="1">
      <formula>S35&lt;=0</formula>
    </cfRule>
    <cfRule type="expression" dxfId="2882" priority="4563" stopIfTrue="1">
      <formula>S35&lt;1</formula>
    </cfRule>
    <cfRule type="expression" dxfId="2881" priority="4564">
      <formula>S35&gt;=1</formula>
    </cfRule>
  </conditionalFormatting>
  <conditionalFormatting sqref="T35">
    <cfRule type="expression" dxfId="2880" priority="4555" stopIfTrue="1">
      <formula>U35=""</formula>
    </cfRule>
    <cfRule type="expression" dxfId="2879" priority="4556" stopIfTrue="1">
      <formula>AND(U35&lt;&gt;"",T35&lt;1)</formula>
    </cfRule>
    <cfRule type="expression" dxfId="2878" priority="4557">
      <formula>AND(U35&lt;&gt;"",T35&gt;=1)</formula>
    </cfRule>
  </conditionalFormatting>
  <conditionalFormatting sqref="S38">
    <cfRule type="expression" dxfId="2877" priority="4483" stopIfTrue="1">
      <formula>S38=""</formula>
    </cfRule>
    <cfRule type="expression" dxfId="2876" priority="4484" stopIfTrue="1">
      <formula>S38&lt;=0</formula>
    </cfRule>
    <cfRule type="expression" dxfId="2875" priority="4485" stopIfTrue="1">
      <formula>S38&lt;1</formula>
    </cfRule>
    <cfRule type="expression" dxfId="2874" priority="4486">
      <formula>S38&gt;=1</formula>
    </cfRule>
  </conditionalFormatting>
  <conditionalFormatting sqref="U35:W35">
    <cfRule type="expression" dxfId="2873" priority="4547" stopIfTrue="1">
      <formula>U35=""</formula>
    </cfRule>
    <cfRule type="expression" dxfId="2872" priority="4548" stopIfTrue="1">
      <formula>U35&lt;=0</formula>
    </cfRule>
    <cfRule type="expression" dxfId="2871" priority="4549" stopIfTrue="1">
      <formula>U35&lt;1</formula>
    </cfRule>
    <cfRule type="expression" dxfId="2870" priority="4550">
      <formula>U35&gt;=1</formula>
    </cfRule>
  </conditionalFormatting>
  <conditionalFormatting sqref="U35:W35">
    <cfRule type="expression" dxfId="2869" priority="4543" stopIfTrue="1">
      <formula>U35=""</formula>
    </cfRule>
    <cfRule type="expression" dxfId="2868" priority="4544" stopIfTrue="1">
      <formula>U35&lt;=0</formula>
    </cfRule>
    <cfRule type="expression" dxfId="2867" priority="4545" stopIfTrue="1">
      <formula>U35&lt;1</formula>
    </cfRule>
    <cfRule type="expression" dxfId="2866" priority="4546">
      <formula>U35&gt;=1</formula>
    </cfRule>
  </conditionalFormatting>
  <conditionalFormatting sqref="T36">
    <cfRule type="expression" dxfId="2865" priority="4529" stopIfTrue="1">
      <formula>U36=""</formula>
    </cfRule>
    <cfRule type="expression" dxfId="2864" priority="4530" stopIfTrue="1">
      <formula>AND(U36&lt;&gt;"",T36&lt;1)</formula>
    </cfRule>
    <cfRule type="expression" dxfId="2863" priority="4531">
      <formula>AND(U36&lt;&gt;"",T36&gt;=1)</formula>
    </cfRule>
  </conditionalFormatting>
  <conditionalFormatting sqref="S39">
    <cfRule type="expression" dxfId="2862" priority="4457" stopIfTrue="1">
      <formula>S39=""</formula>
    </cfRule>
    <cfRule type="expression" dxfId="2861" priority="4458" stopIfTrue="1">
      <formula>S39&lt;=0</formula>
    </cfRule>
    <cfRule type="expression" dxfId="2860" priority="4459" stopIfTrue="1">
      <formula>S39&lt;1</formula>
    </cfRule>
    <cfRule type="expression" dxfId="2859" priority="4460">
      <formula>S39&gt;=1</formula>
    </cfRule>
  </conditionalFormatting>
  <conditionalFormatting sqref="U36:W36">
    <cfRule type="expression" dxfId="2858" priority="4521" stopIfTrue="1">
      <formula>U36=""</formula>
    </cfRule>
    <cfRule type="expression" dxfId="2857" priority="4522" stopIfTrue="1">
      <formula>U36&lt;=0</formula>
    </cfRule>
    <cfRule type="expression" dxfId="2856" priority="4523" stopIfTrue="1">
      <formula>U36&lt;1</formula>
    </cfRule>
    <cfRule type="expression" dxfId="2855" priority="4524">
      <formula>U36&gt;=1</formula>
    </cfRule>
  </conditionalFormatting>
  <conditionalFormatting sqref="U36:W36">
    <cfRule type="expression" dxfId="2854" priority="4517" stopIfTrue="1">
      <formula>U36=""</formula>
    </cfRule>
    <cfRule type="expression" dxfId="2853" priority="4518" stopIfTrue="1">
      <formula>U36&lt;=0</formula>
    </cfRule>
    <cfRule type="expression" dxfId="2852" priority="4519" stopIfTrue="1">
      <formula>U36&lt;1</formula>
    </cfRule>
    <cfRule type="expression" dxfId="2851" priority="4520">
      <formula>U36&gt;=1</formula>
    </cfRule>
  </conditionalFormatting>
  <conditionalFormatting sqref="S37">
    <cfRule type="expression" dxfId="2850" priority="4513" stopIfTrue="1">
      <formula>S37=""</formula>
    </cfRule>
    <cfRule type="expression" dxfId="2849" priority="4514" stopIfTrue="1">
      <formula>S37&lt;=0</formula>
    </cfRule>
    <cfRule type="expression" dxfId="2848" priority="4515" stopIfTrue="1">
      <formula>S37&lt;1</formula>
    </cfRule>
    <cfRule type="expression" dxfId="2847" priority="4516">
      <formula>S37&gt;=1</formula>
    </cfRule>
  </conditionalFormatting>
  <conditionalFormatting sqref="S37">
    <cfRule type="expression" dxfId="2846" priority="4509" stopIfTrue="1">
      <formula>S37=""</formula>
    </cfRule>
    <cfRule type="expression" dxfId="2845" priority="4510" stopIfTrue="1">
      <formula>S37&lt;=0</formula>
    </cfRule>
    <cfRule type="expression" dxfId="2844" priority="4511" stopIfTrue="1">
      <formula>S37&lt;1</formula>
    </cfRule>
    <cfRule type="expression" dxfId="2843" priority="4512">
      <formula>S37&gt;=1</formula>
    </cfRule>
  </conditionalFormatting>
  <conditionalFormatting sqref="T37">
    <cfRule type="expression" dxfId="2842" priority="4503" stopIfTrue="1">
      <formula>U37=""</formula>
    </cfRule>
    <cfRule type="expression" dxfId="2841" priority="4504" stopIfTrue="1">
      <formula>AND(U37&lt;&gt;"",T37&lt;1)</formula>
    </cfRule>
    <cfRule type="expression" dxfId="2840" priority="4505">
      <formula>AND(U37&lt;&gt;"",T37&gt;=1)</formula>
    </cfRule>
  </conditionalFormatting>
  <conditionalFormatting sqref="U37:W37">
    <cfRule type="expression" dxfId="2839" priority="4495" stopIfTrue="1">
      <formula>U37=""</formula>
    </cfRule>
    <cfRule type="expression" dxfId="2838" priority="4496" stopIfTrue="1">
      <formula>U37&lt;=0</formula>
    </cfRule>
    <cfRule type="expression" dxfId="2837" priority="4497" stopIfTrue="1">
      <formula>U37&lt;1</formula>
    </cfRule>
    <cfRule type="expression" dxfId="2836" priority="4498">
      <formula>U37&gt;=1</formula>
    </cfRule>
  </conditionalFormatting>
  <conditionalFormatting sqref="U37:W37">
    <cfRule type="expression" dxfId="2835" priority="4491" stopIfTrue="1">
      <formula>U37=""</formula>
    </cfRule>
    <cfRule type="expression" dxfId="2834" priority="4492" stopIfTrue="1">
      <formula>U37&lt;=0</formula>
    </cfRule>
    <cfRule type="expression" dxfId="2833" priority="4493" stopIfTrue="1">
      <formula>U37&lt;1</formula>
    </cfRule>
    <cfRule type="expression" dxfId="2832" priority="4494">
      <formula>U37&gt;=1</formula>
    </cfRule>
  </conditionalFormatting>
  <conditionalFormatting sqref="S38">
    <cfRule type="expression" dxfId="2831" priority="4487" stopIfTrue="1">
      <formula>S38=""</formula>
    </cfRule>
    <cfRule type="expression" dxfId="2830" priority="4488" stopIfTrue="1">
      <formula>S38&lt;=0</formula>
    </cfRule>
    <cfRule type="expression" dxfId="2829" priority="4489" stopIfTrue="1">
      <formula>S38&lt;1</formula>
    </cfRule>
    <cfRule type="expression" dxfId="2828" priority="4490">
      <formula>S38&gt;=1</formula>
    </cfRule>
  </conditionalFormatting>
  <conditionalFormatting sqref="T38">
    <cfRule type="expression" dxfId="2827" priority="4477" stopIfTrue="1">
      <formula>U38=""</formula>
    </cfRule>
    <cfRule type="expression" dxfId="2826" priority="4478" stopIfTrue="1">
      <formula>AND(U38&lt;&gt;"",T38&lt;1)</formula>
    </cfRule>
    <cfRule type="expression" dxfId="2825" priority="4479">
      <formula>AND(U38&lt;&gt;"",T38&gt;=1)</formula>
    </cfRule>
  </conditionalFormatting>
  <conditionalFormatting sqref="U38:W38">
    <cfRule type="expression" dxfId="2824" priority="4465" stopIfTrue="1">
      <formula>U38=""</formula>
    </cfRule>
    <cfRule type="expression" dxfId="2823" priority="4466" stopIfTrue="1">
      <formula>U38&lt;=0</formula>
    </cfRule>
    <cfRule type="expression" dxfId="2822" priority="4467" stopIfTrue="1">
      <formula>U38&lt;1</formula>
    </cfRule>
    <cfRule type="expression" dxfId="2821" priority="4468">
      <formula>U38&gt;=1</formula>
    </cfRule>
  </conditionalFormatting>
  <conditionalFormatting sqref="S39">
    <cfRule type="expression" dxfId="2820" priority="4461" stopIfTrue="1">
      <formula>S39=""</formula>
    </cfRule>
    <cfRule type="expression" dxfId="2819" priority="4462" stopIfTrue="1">
      <formula>S39&lt;=0</formula>
    </cfRule>
    <cfRule type="expression" dxfId="2818" priority="4463" stopIfTrue="1">
      <formula>S39&lt;1</formula>
    </cfRule>
    <cfRule type="expression" dxfId="2817" priority="4464">
      <formula>S39&gt;=1</formula>
    </cfRule>
  </conditionalFormatting>
  <conditionalFormatting sqref="T39">
    <cfRule type="expression" dxfId="2816" priority="4451" stopIfTrue="1">
      <formula>U39=""</formula>
    </cfRule>
    <cfRule type="expression" dxfId="2815" priority="4452" stopIfTrue="1">
      <formula>AND(U39&lt;&gt;"",T39&lt;1)</formula>
    </cfRule>
    <cfRule type="expression" dxfId="2814" priority="4453">
      <formula>AND(U39&lt;&gt;"",T39&gt;=1)</formula>
    </cfRule>
  </conditionalFormatting>
  <conditionalFormatting sqref="U39:W39">
    <cfRule type="expression" dxfId="2813" priority="4443" stopIfTrue="1">
      <formula>U39=""</formula>
    </cfRule>
    <cfRule type="expression" dxfId="2812" priority="4444" stopIfTrue="1">
      <formula>U39&lt;=0</formula>
    </cfRule>
    <cfRule type="expression" dxfId="2811" priority="4445" stopIfTrue="1">
      <formula>U39&lt;1</formula>
    </cfRule>
    <cfRule type="expression" dxfId="2810" priority="4446">
      <formula>U39&gt;=1</formula>
    </cfRule>
  </conditionalFormatting>
  <conditionalFormatting sqref="U39:W39">
    <cfRule type="expression" dxfId="2809" priority="4439" stopIfTrue="1">
      <formula>U39=""</formula>
    </cfRule>
    <cfRule type="expression" dxfId="2808" priority="4440" stopIfTrue="1">
      <formula>U39&lt;=0</formula>
    </cfRule>
    <cfRule type="expression" dxfId="2807" priority="4441" stopIfTrue="1">
      <formula>U39&lt;1</formula>
    </cfRule>
    <cfRule type="expression" dxfId="2806" priority="4442">
      <formula>U39&gt;=1</formula>
    </cfRule>
  </conditionalFormatting>
  <conditionalFormatting sqref="O57:Q57 S57 U57:W57">
    <cfRule type="expression" dxfId="2805" priority="4359" stopIfTrue="1">
      <formula>O57=""</formula>
    </cfRule>
    <cfRule type="expression" dxfId="2804" priority="4360" stopIfTrue="1">
      <formula>O57&lt;=0</formula>
    </cfRule>
    <cfRule type="expression" dxfId="2803" priority="4361" stopIfTrue="1">
      <formula>O57&lt;1</formula>
    </cfRule>
    <cfRule type="expression" dxfId="2802" priority="4362">
      <formula>O57&gt;=1</formula>
    </cfRule>
  </conditionalFormatting>
  <conditionalFormatting sqref="O33:Q33 S33">
    <cfRule type="expression" dxfId="2801" priority="4332" stopIfTrue="1">
      <formula>O33=""</formula>
    </cfRule>
    <cfRule type="expression" dxfId="2800" priority="4333" stopIfTrue="1">
      <formula>O33&lt;=0</formula>
    </cfRule>
    <cfRule type="expression" dxfId="2799" priority="4334" stopIfTrue="1">
      <formula>O33&lt;1</formula>
    </cfRule>
    <cfRule type="expression" dxfId="2798" priority="4335">
      <formula>O33&gt;=1</formula>
    </cfRule>
  </conditionalFormatting>
  <conditionalFormatting sqref="O57:Q57 S57 U57:W57">
    <cfRule type="expression" dxfId="2797" priority="4355" stopIfTrue="1">
      <formula>O57=""</formula>
    </cfRule>
    <cfRule type="expression" dxfId="2796" priority="4356" stopIfTrue="1">
      <formula>O57&lt;=0</formula>
    </cfRule>
    <cfRule type="expression" dxfId="2795" priority="4357" stopIfTrue="1">
      <formula>O57&lt;1</formula>
    </cfRule>
    <cfRule type="expression" dxfId="2794" priority="4358">
      <formula>O57&gt;=1</formula>
    </cfRule>
  </conditionalFormatting>
  <conditionalFormatting sqref="R57">
    <cfRule type="expression" dxfId="2793" priority="4349" stopIfTrue="1">
      <formula>S57=""</formula>
    </cfRule>
    <cfRule type="expression" dxfId="2792" priority="4350" stopIfTrue="1">
      <formula>AND(S57&lt;&gt;"",R57&lt;1)</formula>
    </cfRule>
    <cfRule type="expression" dxfId="2791" priority="4351">
      <formula>AND(S57&lt;&gt;"",R57&gt;=1)</formula>
    </cfRule>
  </conditionalFormatting>
  <conditionalFormatting sqref="T57">
    <cfRule type="expression" dxfId="2790" priority="4346" stopIfTrue="1">
      <formula>U57=""</formula>
    </cfRule>
    <cfRule type="expression" dxfId="2789" priority="4347" stopIfTrue="1">
      <formula>AND(U57&lt;&gt;"",T57&lt;1)</formula>
    </cfRule>
    <cfRule type="expression" dxfId="2788" priority="4348">
      <formula>AND(U57&lt;&gt;"",T57&gt;=1)</formula>
    </cfRule>
  </conditionalFormatting>
  <conditionalFormatting sqref="O33:Q33 S33">
    <cfRule type="expression" dxfId="2787" priority="4328" stopIfTrue="1">
      <formula>O33=""</formula>
    </cfRule>
    <cfRule type="expression" dxfId="2786" priority="4329" stopIfTrue="1">
      <formula>O33&lt;=0</formula>
    </cfRule>
    <cfRule type="expression" dxfId="2785" priority="4330" stopIfTrue="1">
      <formula>O33&lt;1</formula>
    </cfRule>
    <cfRule type="expression" dxfId="2784" priority="4331">
      <formula>O33&gt;=1</formula>
    </cfRule>
  </conditionalFormatting>
  <conditionalFormatting sqref="R33">
    <cfRule type="expression" dxfId="2783" priority="4322" stopIfTrue="1">
      <formula>S33=""</formula>
    </cfRule>
    <cfRule type="expression" dxfId="2782" priority="4323" stopIfTrue="1">
      <formula>AND(S33&lt;&gt;"",R33&lt;1)</formula>
    </cfRule>
    <cfRule type="expression" dxfId="2781" priority="4324">
      <formula>AND(S33&lt;&gt;"",R33&gt;=1)</formula>
    </cfRule>
  </conditionalFormatting>
  <conditionalFormatting sqref="T33">
    <cfRule type="expression" dxfId="2780" priority="4319" stopIfTrue="1">
      <formula>U33=""</formula>
    </cfRule>
    <cfRule type="expression" dxfId="2779" priority="4320" stopIfTrue="1">
      <formula>AND(U33&lt;&gt;"",T33&lt;1)</formula>
    </cfRule>
    <cfRule type="expression" dxfId="2778" priority="4321">
      <formula>AND(U33&lt;&gt;"",T33&gt;=1)</formula>
    </cfRule>
  </conditionalFormatting>
  <conditionalFormatting sqref="U33:W33">
    <cfRule type="expression" dxfId="2777" priority="4309" stopIfTrue="1">
      <formula>U33=""</formula>
    </cfRule>
    <cfRule type="expression" dxfId="2776" priority="4310" stopIfTrue="1">
      <formula>U33&lt;=0</formula>
    </cfRule>
    <cfRule type="expression" dxfId="2775" priority="4311" stopIfTrue="1">
      <formula>U33&lt;1</formula>
    </cfRule>
    <cfRule type="expression" dxfId="2774" priority="4312">
      <formula>U33&gt;=1</formula>
    </cfRule>
  </conditionalFormatting>
  <conditionalFormatting sqref="U33:W33">
    <cfRule type="expression" dxfId="2773" priority="4305" stopIfTrue="1">
      <formula>U33=""</formula>
    </cfRule>
    <cfRule type="expression" dxfId="2772" priority="4306" stopIfTrue="1">
      <formula>U33&lt;=0</formula>
    </cfRule>
    <cfRule type="expression" dxfId="2771" priority="4307" stopIfTrue="1">
      <formula>U33&lt;1</formula>
    </cfRule>
    <cfRule type="expression" dxfId="2770" priority="4308">
      <formula>U33&gt;=1</formula>
    </cfRule>
  </conditionalFormatting>
  <conditionalFormatting sqref="O59:Q59 S59 U59:W59">
    <cfRule type="expression" dxfId="2769" priority="4297" stopIfTrue="1">
      <formula>O59=""</formula>
    </cfRule>
    <cfRule type="expression" dxfId="2768" priority="4298" stopIfTrue="1">
      <formula>O59&lt;=0</formula>
    </cfRule>
    <cfRule type="expression" dxfId="2767" priority="4299" stopIfTrue="1">
      <formula>O59&lt;1</formula>
    </cfRule>
    <cfRule type="expression" dxfId="2766" priority="4300">
      <formula>O59&gt;=1</formula>
    </cfRule>
  </conditionalFormatting>
  <conditionalFormatting sqref="O59:Q59 S59 U59:W59">
    <cfRule type="expression" dxfId="2765" priority="4293" stopIfTrue="1">
      <formula>O59=""</formula>
    </cfRule>
    <cfRule type="expression" dxfId="2764" priority="4294" stopIfTrue="1">
      <formula>O59&lt;=0</formula>
    </cfRule>
    <cfRule type="expression" dxfId="2763" priority="4295" stopIfTrue="1">
      <formula>O59&lt;1</formula>
    </cfRule>
    <cfRule type="expression" dxfId="2762" priority="4296">
      <formula>O59&gt;=1</formula>
    </cfRule>
  </conditionalFormatting>
  <conditionalFormatting sqref="R59">
    <cfRule type="expression" dxfId="2761" priority="4287" stopIfTrue="1">
      <formula>S59=""</formula>
    </cfRule>
    <cfRule type="expression" dxfId="2760" priority="4288" stopIfTrue="1">
      <formula>AND(S59&lt;&gt;"",R59&lt;1)</formula>
    </cfRule>
    <cfRule type="expression" dxfId="2759" priority="4289">
      <formula>AND(S59&lt;&gt;"",R59&gt;=1)</formula>
    </cfRule>
  </conditionalFormatting>
  <conditionalFormatting sqref="T59">
    <cfRule type="expression" dxfId="2758" priority="4284" stopIfTrue="1">
      <formula>U59=""</formula>
    </cfRule>
    <cfRule type="expression" dxfId="2757" priority="4285" stopIfTrue="1">
      <formula>AND(U59&lt;&gt;"",T59&lt;1)</formula>
    </cfRule>
    <cfRule type="expression" dxfId="2756" priority="4286">
      <formula>AND(U59&lt;&gt;"",T59&gt;=1)</formula>
    </cfRule>
  </conditionalFormatting>
  <conditionalFormatting sqref="O45:Q45 S45 U45:W45">
    <cfRule type="expression" dxfId="2755" priority="4276" stopIfTrue="1">
      <formula>O45=""</formula>
    </cfRule>
    <cfRule type="expression" dxfId="2754" priority="4277" stopIfTrue="1">
      <formula>O45&lt;=0</formula>
    </cfRule>
    <cfRule type="expression" dxfId="2753" priority="4278" stopIfTrue="1">
      <formula>O45&lt;1</formula>
    </cfRule>
    <cfRule type="expression" dxfId="2752" priority="4279">
      <formula>O45&gt;=1</formula>
    </cfRule>
  </conditionalFormatting>
  <conditionalFormatting sqref="O45:Q45 S45 U45:W45">
    <cfRule type="expression" dxfId="2751" priority="4272" stopIfTrue="1">
      <formula>O45=""</formula>
    </cfRule>
    <cfRule type="expression" dxfId="2750" priority="4273" stopIfTrue="1">
      <formula>O45&lt;=0</formula>
    </cfRule>
    <cfRule type="expression" dxfId="2749" priority="4274" stopIfTrue="1">
      <formula>O45&lt;1</formula>
    </cfRule>
    <cfRule type="expression" dxfId="2748" priority="4275">
      <formula>O45&gt;=1</formula>
    </cfRule>
  </conditionalFormatting>
  <conditionalFormatting sqref="R45">
    <cfRule type="expression" dxfId="2747" priority="4266" stopIfTrue="1">
      <formula>S45=""</formula>
    </cfRule>
    <cfRule type="expression" dxfId="2746" priority="4267" stopIfTrue="1">
      <formula>AND(S45&lt;&gt;"",R45&lt;1)</formula>
    </cfRule>
    <cfRule type="expression" dxfId="2745" priority="4268">
      <formula>AND(S45&lt;&gt;"",R45&gt;=1)</formula>
    </cfRule>
  </conditionalFormatting>
  <conditionalFormatting sqref="T45">
    <cfRule type="expression" dxfId="2744" priority="4263" stopIfTrue="1">
      <formula>U45=""</formula>
    </cfRule>
    <cfRule type="expression" dxfId="2743" priority="4264" stopIfTrue="1">
      <formula>AND(U45&lt;&gt;"",T45&lt;1)</formula>
    </cfRule>
    <cfRule type="expression" dxfId="2742" priority="4265">
      <formula>AND(U45&lt;&gt;"",T45&gt;=1)</formula>
    </cfRule>
  </conditionalFormatting>
  <conditionalFormatting sqref="R16">
    <cfRule type="expression" dxfId="2741" priority="4136" stopIfTrue="1">
      <formula>R16=""</formula>
    </cfRule>
    <cfRule type="expression" dxfId="2740" priority="4137" stopIfTrue="1">
      <formula>R16&lt;=0</formula>
    </cfRule>
    <cfRule type="expression" dxfId="2739" priority="4138" stopIfTrue="1">
      <formula>R16&lt;1</formula>
    </cfRule>
    <cfRule type="expression" dxfId="2738" priority="4139">
      <formula>R16&gt;=1</formula>
    </cfRule>
  </conditionalFormatting>
  <conditionalFormatting sqref="R17">
    <cfRule type="expression" dxfId="2737" priority="4132" stopIfTrue="1">
      <formula>R17=""</formula>
    </cfRule>
    <cfRule type="expression" dxfId="2736" priority="4133" stopIfTrue="1">
      <formula>R17&lt;=0</formula>
    </cfRule>
    <cfRule type="expression" dxfId="2735" priority="4134" stopIfTrue="1">
      <formula>R17&lt;1</formula>
    </cfRule>
    <cfRule type="expression" dxfId="2734" priority="4135">
      <formula>R17&gt;=1</formula>
    </cfRule>
  </conditionalFormatting>
  <conditionalFormatting sqref="T69">
    <cfRule type="expression" dxfId="2733" priority="4024" stopIfTrue="1">
      <formula>U69=""</formula>
    </cfRule>
    <cfRule type="expression" dxfId="2732" priority="4025" stopIfTrue="1">
      <formula>AND(U69&lt;&gt;"",T69&lt;1)</formula>
    </cfRule>
    <cfRule type="expression" dxfId="2731" priority="4026">
      <formula>AND(U69&lt;&gt;"",T69&gt;=1)</formula>
    </cfRule>
  </conditionalFormatting>
  <conditionalFormatting sqref="R14">
    <cfRule type="expression" dxfId="2730" priority="4140" stopIfTrue="1">
      <formula>R14=""</formula>
    </cfRule>
    <cfRule type="expression" dxfId="2729" priority="4141" stopIfTrue="1">
      <formula>R14&lt;=0</formula>
    </cfRule>
    <cfRule type="expression" dxfId="2728" priority="4142" stopIfTrue="1">
      <formula>R14&lt;1</formula>
    </cfRule>
    <cfRule type="expression" dxfId="2727" priority="4143">
      <formula>R14&gt;=1</formula>
    </cfRule>
  </conditionalFormatting>
  <conditionalFormatting sqref="R15">
    <cfRule type="expression" dxfId="2726" priority="4144" stopIfTrue="1">
      <formula>R15=""</formula>
    </cfRule>
    <cfRule type="expression" dxfId="2725" priority="4145" stopIfTrue="1">
      <formula>R15&lt;=0</formula>
    </cfRule>
    <cfRule type="expression" dxfId="2724" priority="4146" stopIfTrue="1">
      <formula>R15&lt;1</formula>
    </cfRule>
    <cfRule type="expression" dxfId="2723" priority="4147">
      <formula>R15&gt;=1</formula>
    </cfRule>
  </conditionalFormatting>
  <conditionalFormatting sqref="O35 Q35 O36:Q40">
    <cfRule type="expression" dxfId="2722" priority="4128" stopIfTrue="1">
      <formula>O35=""</formula>
    </cfRule>
    <cfRule type="expression" dxfId="2721" priority="4129" stopIfTrue="1">
      <formula>O35&lt;=0</formula>
    </cfRule>
    <cfRule type="expression" dxfId="2720" priority="4130" stopIfTrue="1">
      <formula>O35&lt;1</formula>
    </cfRule>
    <cfRule type="expression" dxfId="2719" priority="4131">
      <formula>O35&gt;=1</formula>
    </cfRule>
  </conditionalFormatting>
  <conditionalFormatting sqref="O35 Q35 O36:Q40">
    <cfRule type="expression" dxfId="2718" priority="4124" stopIfTrue="1">
      <formula>O35=""</formula>
    </cfRule>
    <cfRule type="expression" dxfId="2717" priority="4125" stopIfTrue="1">
      <formula>O35&lt;=0</formula>
    </cfRule>
    <cfRule type="expression" dxfId="2716" priority="4126" stopIfTrue="1">
      <formula>O35&lt;1</formula>
    </cfRule>
    <cfRule type="expression" dxfId="2715" priority="4127">
      <formula>O35&gt;=1</formula>
    </cfRule>
  </conditionalFormatting>
  <conditionalFormatting sqref="O62:Q62 S62 U62:W62">
    <cfRule type="expression" dxfId="2714" priority="4084" stopIfTrue="1">
      <formula>O62=""</formula>
    </cfRule>
    <cfRule type="expression" dxfId="2713" priority="4085" stopIfTrue="1">
      <formula>O62&lt;=0</formula>
    </cfRule>
    <cfRule type="expression" dxfId="2712" priority="4086" stopIfTrue="1">
      <formula>O62&lt;1</formula>
    </cfRule>
    <cfRule type="expression" dxfId="2711" priority="4087">
      <formula>O62&gt;=1</formula>
    </cfRule>
  </conditionalFormatting>
  <conditionalFormatting sqref="O61:Q61 S61 U61:W61">
    <cfRule type="expression" dxfId="2710" priority="4116" stopIfTrue="1">
      <formula>O61=""</formula>
    </cfRule>
    <cfRule type="expression" dxfId="2709" priority="4117" stopIfTrue="1">
      <formula>O61&lt;=0</formula>
    </cfRule>
    <cfRule type="expression" dxfId="2708" priority="4118" stopIfTrue="1">
      <formula>O61&lt;1</formula>
    </cfRule>
    <cfRule type="expression" dxfId="2707" priority="4119">
      <formula>O61&gt;=1</formula>
    </cfRule>
  </conditionalFormatting>
  <conditionalFormatting sqref="O61:Q61 S61 U61:W61">
    <cfRule type="expression" dxfId="2706" priority="4112" stopIfTrue="1">
      <formula>O61=""</formula>
    </cfRule>
    <cfRule type="expression" dxfId="2705" priority="4113" stopIfTrue="1">
      <formula>O61&lt;=0</formula>
    </cfRule>
    <cfRule type="expression" dxfId="2704" priority="4114" stopIfTrue="1">
      <formula>O61&lt;1</formula>
    </cfRule>
    <cfRule type="expression" dxfId="2703" priority="4115">
      <formula>O61&gt;=1</formula>
    </cfRule>
  </conditionalFormatting>
  <conditionalFormatting sqref="T61">
    <cfRule type="expression" dxfId="2702" priority="4103" stopIfTrue="1">
      <formula>U61=""</formula>
    </cfRule>
    <cfRule type="expression" dxfId="2701" priority="4104" stopIfTrue="1">
      <formula>AND(U61&lt;&gt;"",T61&lt;1)</formula>
    </cfRule>
    <cfRule type="expression" dxfId="2700" priority="4105">
      <formula>AND(U61&lt;&gt;"",T61&gt;=1)</formula>
    </cfRule>
  </conditionalFormatting>
  <conditionalFormatting sqref="O62:Q62 S62 U62:W62">
    <cfRule type="expression" dxfId="2699" priority="4088" stopIfTrue="1">
      <formula>O62=""</formula>
    </cfRule>
    <cfRule type="expression" dxfId="2698" priority="4089" stopIfTrue="1">
      <formula>O62&lt;=0</formula>
    </cfRule>
    <cfRule type="expression" dxfId="2697" priority="4090" stopIfTrue="1">
      <formula>O62&lt;1</formula>
    </cfRule>
    <cfRule type="expression" dxfId="2696" priority="4091">
      <formula>O62&gt;=1</formula>
    </cfRule>
  </conditionalFormatting>
  <conditionalFormatting sqref="O68:Q68 S68 U68:W68">
    <cfRule type="expression" dxfId="2695" priority="4012" stopIfTrue="1">
      <formula>O68=""</formula>
    </cfRule>
    <cfRule type="expression" dxfId="2694" priority="4013" stopIfTrue="1">
      <formula>O68&lt;=0</formula>
    </cfRule>
    <cfRule type="expression" dxfId="2693" priority="4014" stopIfTrue="1">
      <formula>O68&lt;1</formula>
    </cfRule>
    <cfRule type="expression" dxfId="2692" priority="4015">
      <formula>O68&gt;=1</formula>
    </cfRule>
  </conditionalFormatting>
  <conditionalFormatting sqref="T62">
    <cfRule type="expression" dxfId="2691" priority="4078" stopIfTrue="1">
      <formula>U62=""</formula>
    </cfRule>
    <cfRule type="expression" dxfId="2690" priority="4079" stopIfTrue="1">
      <formula>AND(U62&lt;&gt;"",T62&lt;1)</formula>
    </cfRule>
    <cfRule type="expression" dxfId="2689" priority="4080">
      <formula>AND(U62&lt;&gt;"",T62&gt;=1)</formula>
    </cfRule>
  </conditionalFormatting>
  <conditionalFormatting sqref="O72:Q72 S72 U72:W72">
    <cfRule type="expression" dxfId="2688" priority="4070" stopIfTrue="1">
      <formula>O72=""</formula>
    </cfRule>
    <cfRule type="expression" dxfId="2687" priority="4071" stopIfTrue="1">
      <formula>O72&lt;=0</formula>
    </cfRule>
    <cfRule type="expression" dxfId="2686" priority="4072" stopIfTrue="1">
      <formula>O72&lt;1</formula>
    </cfRule>
    <cfRule type="expression" dxfId="2685" priority="4073">
      <formula>O72&gt;=1</formula>
    </cfRule>
  </conditionalFormatting>
  <conditionalFormatting sqref="O72:Q72 S72 U72:W72">
    <cfRule type="expression" dxfId="2684" priority="4066" stopIfTrue="1">
      <formula>O72=""</formula>
    </cfRule>
    <cfRule type="expression" dxfId="2683" priority="4067" stopIfTrue="1">
      <formula>O72&lt;=0</formula>
    </cfRule>
    <cfRule type="expression" dxfId="2682" priority="4068" stopIfTrue="1">
      <formula>O72&lt;1</formula>
    </cfRule>
    <cfRule type="expression" dxfId="2681" priority="4069">
      <formula>O72&gt;=1</formula>
    </cfRule>
  </conditionalFormatting>
  <conditionalFormatting sqref="T72">
    <cfRule type="expression" dxfId="2680" priority="4060" stopIfTrue="1">
      <formula>U72=""</formula>
    </cfRule>
    <cfRule type="expression" dxfId="2679" priority="4061" stopIfTrue="1">
      <formula>AND(U72&lt;&gt;"",T72&lt;1)</formula>
    </cfRule>
    <cfRule type="expression" dxfId="2678" priority="4062">
      <formula>AND(U72&lt;&gt;"",T72&gt;=1)</formula>
    </cfRule>
  </conditionalFormatting>
  <conditionalFormatting sqref="O70:Q71 S70:S71 U70:W70">
    <cfRule type="expression" dxfId="2677" priority="4052" stopIfTrue="1">
      <formula>O70=""</formula>
    </cfRule>
    <cfRule type="expression" dxfId="2676" priority="4053" stopIfTrue="1">
      <formula>O70&lt;=0</formula>
    </cfRule>
    <cfRule type="expression" dxfId="2675" priority="4054" stopIfTrue="1">
      <formula>O70&lt;1</formula>
    </cfRule>
    <cfRule type="expression" dxfId="2674" priority="4055">
      <formula>O70&gt;=1</formula>
    </cfRule>
  </conditionalFormatting>
  <conditionalFormatting sqref="O70:Q71 S70:S71 U70:W70">
    <cfRule type="expression" dxfId="2673" priority="4048" stopIfTrue="1">
      <formula>O70=""</formula>
    </cfRule>
    <cfRule type="expression" dxfId="2672" priority="4049" stopIfTrue="1">
      <formula>O70&lt;=0</formula>
    </cfRule>
    <cfRule type="expression" dxfId="2671" priority="4050" stopIfTrue="1">
      <formula>O70&lt;1</formula>
    </cfRule>
    <cfRule type="expression" dxfId="2670" priority="4051">
      <formula>O70&gt;=1</formula>
    </cfRule>
  </conditionalFormatting>
  <conditionalFormatting sqref="T70">
    <cfRule type="expression" dxfId="2669" priority="4042" stopIfTrue="1">
      <formula>U70=""</formula>
    </cfRule>
    <cfRule type="expression" dxfId="2668" priority="4043" stopIfTrue="1">
      <formula>AND(U70&lt;&gt;"",T70&lt;1)</formula>
    </cfRule>
    <cfRule type="expression" dxfId="2667" priority="4044">
      <formula>AND(U70&lt;&gt;"",T70&gt;=1)</formula>
    </cfRule>
  </conditionalFormatting>
  <conditionalFormatting sqref="O69:Q69 S69 U69:W69">
    <cfRule type="expression" dxfId="2666" priority="4034" stopIfTrue="1">
      <formula>O69=""</formula>
    </cfRule>
    <cfRule type="expression" dxfId="2665" priority="4035" stopIfTrue="1">
      <formula>O69&lt;=0</formula>
    </cfRule>
    <cfRule type="expression" dxfId="2664" priority="4036" stopIfTrue="1">
      <formula>O69&lt;1</formula>
    </cfRule>
    <cfRule type="expression" dxfId="2663" priority="4037">
      <formula>O69&gt;=1</formula>
    </cfRule>
  </conditionalFormatting>
  <conditionalFormatting sqref="O69:Q69 S69 U69:W69">
    <cfRule type="expression" dxfId="2662" priority="4030" stopIfTrue="1">
      <formula>O69=""</formula>
    </cfRule>
    <cfRule type="expression" dxfId="2661" priority="4031" stopIfTrue="1">
      <formula>O69&lt;=0</formula>
    </cfRule>
    <cfRule type="expression" dxfId="2660" priority="4032" stopIfTrue="1">
      <formula>O69&lt;1</formula>
    </cfRule>
    <cfRule type="expression" dxfId="2659" priority="4033">
      <formula>O69&gt;=1</formula>
    </cfRule>
  </conditionalFormatting>
  <conditionalFormatting sqref="T65">
    <cfRule type="expression" dxfId="2658" priority="3952" stopIfTrue="1">
      <formula>U65=""</formula>
    </cfRule>
    <cfRule type="expression" dxfId="2657" priority="3953" stopIfTrue="1">
      <formula>AND(U65&lt;&gt;"",T65&lt;1)</formula>
    </cfRule>
    <cfRule type="expression" dxfId="2656" priority="3954">
      <formula>AND(U65&lt;&gt;"",T65&gt;=1)</formula>
    </cfRule>
  </conditionalFormatting>
  <conditionalFormatting sqref="O68:Q68 S68 U68:W68">
    <cfRule type="expression" dxfId="2655" priority="4016" stopIfTrue="1">
      <formula>O68=""</formula>
    </cfRule>
    <cfRule type="expression" dxfId="2654" priority="4017" stopIfTrue="1">
      <formula>O68&lt;=0</formula>
    </cfRule>
    <cfRule type="expression" dxfId="2653" priority="4018" stopIfTrue="1">
      <formula>O68&lt;1</formula>
    </cfRule>
    <cfRule type="expression" dxfId="2652" priority="4019">
      <formula>O68&gt;=1</formula>
    </cfRule>
  </conditionalFormatting>
  <conditionalFormatting sqref="T68">
    <cfRule type="expression" dxfId="2651" priority="4006" stopIfTrue="1">
      <formula>U68=""</formula>
    </cfRule>
    <cfRule type="expression" dxfId="2650" priority="4007" stopIfTrue="1">
      <formula>AND(U68&lt;&gt;"",T68&lt;1)</formula>
    </cfRule>
    <cfRule type="expression" dxfId="2649" priority="4008">
      <formula>AND(U68&lt;&gt;"",T68&gt;=1)</formula>
    </cfRule>
  </conditionalFormatting>
  <conditionalFormatting sqref="O67:Q67 S67 U67:W67">
    <cfRule type="expression" dxfId="2648" priority="3998" stopIfTrue="1">
      <formula>O67=""</formula>
    </cfRule>
    <cfRule type="expression" dxfId="2647" priority="3999" stopIfTrue="1">
      <formula>O67&lt;=0</formula>
    </cfRule>
    <cfRule type="expression" dxfId="2646" priority="4000" stopIfTrue="1">
      <formula>O67&lt;1</formula>
    </cfRule>
    <cfRule type="expression" dxfId="2645" priority="4001">
      <formula>O67&gt;=1</formula>
    </cfRule>
  </conditionalFormatting>
  <conditionalFormatting sqref="O67:Q67 S67 U67:W67">
    <cfRule type="expression" dxfId="2644" priority="3994" stopIfTrue="1">
      <formula>O67=""</formula>
    </cfRule>
    <cfRule type="expression" dxfId="2643" priority="3995" stopIfTrue="1">
      <formula>O67&lt;=0</formula>
    </cfRule>
    <cfRule type="expression" dxfId="2642" priority="3996" stopIfTrue="1">
      <formula>O67&lt;1</formula>
    </cfRule>
    <cfRule type="expression" dxfId="2641" priority="3997">
      <formula>O67&gt;=1</formula>
    </cfRule>
  </conditionalFormatting>
  <conditionalFormatting sqref="T67 R67">
    <cfRule type="expression" dxfId="2640" priority="3988" stopIfTrue="1">
      <formula>S67=""</formula>
    </cfRule>
    <cfRule type="expression" dxfId="2639" priority="3989" stopIfTrue="1">
      <formula>AND(S67&lt;&gt;"",R67&lt;1)</formula>
    </cfRule>
    <cfRule type="expression" dxfId="2638" priority="3990">
      <formula>AND(S67&lt;&gt;"",R67&gt;=1)</formula>
    </cfRule>
  </conditionalFormatting>
  <conditionalFormatting sqref="O66:Q66 S66 U66:W66">
    <cfRule type="expression" dxfId="2637" priority="3980" stopIfTrue="1">
      <formula>O66=""</formula>
    </cfRule>
    <cfRule type="expression" dxfId="2636" priority="3981" stopIfTrue="1">
      <formula>O66&lt;=0</formula>
    </cfRule>
    <cfRule type="expression" dxfId="2635" priority="3982" stopIfTrue="1">
      <formula>O66&lt;1</formula>
    </cfRule>
    <cfRule type="expression" dxfId="2634" priority="3983">
      <formula>O66&gt;=1</formula>
    </cfRule>
  </conditionalFormatting>
  <conditionalFormatting sqref="O66:Q66 S66 U66:W66">
    <cfRule type="expression" dxfId="2633" priority="3976" stopIfTrue="1">
      <formula>O66=""</formula>
    </cfRule>
    <cfRule type="expression" dxfId="2632" priority="3977" stopIfTrue="1">
      <formula>O66&lt;=0</formula>
    </cfRule>
    <cfRule type="expression" dxfId="2631" priority="3978" stopIfTrue="1">
      <formula>O66&lt;1</formula>
    </cfRule>
    <cfRule type="expression" dxfId="2630" priority="3979">
      <formula>O66&gt;=1</formula>
    </cfRule>
  </conditionalFormatting>
  <conditionalFormatting sqref="T66 R66">
    <cfRule type="expression" dxfId="2629" priority="3970" stopIfTrue="1">
      <formula>S66=""</formula>
    </cfRule>
    <cfRule type="expression" dxfId="2628" priority="3971" stopIfTrue="1">
      <formula>AND(S66&lt;&gt;"",R66&lt;1)</formula>
    </cfRule>
    <cfRule type="expression" dxfId="2627" priority="3972">
      <formula>AND(S66&lt;&gt;"",R66&gt;=1)</formula>
    </cfRule>
  </conditionalFormatting>
  <conditionalFormatting sqref="O54:Q54 S54 U54:W54">
    <cfRule type="expression" dxfId="2626" priority="3858" stopIfTrue="1">
      <formula>O54=""</formula>
    </cfRule>
    <cfRule type="expression" dxfId="2625" priority="3859" stopIfTrue="1">
      <formula>O54&lt;=0</formula>
    </cfRule>
    <cfRule type="expression" dxfId="2624" priority="3860" stopIfTrue="1">
      <formula>O54&lt;1</formula>
    </cfRule>
    <cfRule type="expression" dxfId="2623" priority="3861">
      <formula>O54&gt;=1</formula>
    </cfRule>
  </conditionalFormatting>
  <conditionalFormatting sqref="O65:Q65 S65 U65:W65">
    <cfRule type="expression" dxfId="2622" priority="3962" stopIfTrue="1">
      <formula>O65=""</formula>
    </cfRule>
    <cfRule type="expression" dxfId="2621" priority="3963" stopIfTrue="1">
      <formula>O65&lt;=0</formula>
    </cfRule>
    <cfRule type="expression" dxfId="2620" priority="3964" stopIfTrue="1">
      <formula>O65&lt;1</formula>
    </cfRule>
    <cfRule type="expression" dxfId="2619" priority="3965">
      <formula>O65&gt;=1</formula>
    </cfRule>
  </conditionalFormatting>
  <conditionalFormatting sqref="O65:Q65 S65 U65:W65">
    <cfRule type="expression" dxfId="2618" priority="3958" stopIfTrue="1">
      <formula>O65=""</formula>
    </cfRule>
    <cfRule type="expression" dxfId="2617" priority="3959" stopIfTrue="1">
      <formula>O65&lt;=0</formula>
    </cfRule>
    <cfRule type="expression" dxfId="2616" priority="3960" stopIfTrue="1">
      <formula>O65&lt;1</formula>
    </cfRule>
    <cfRule type="expression" dxfId="2615" priority="3961">
      <formula>O65&gt;=1</formula>
    </cfRule>
  </conditionalFormatting>
  <conditionalFormatting sqref="O64:Q64 S64 U64:W64">
    <cfRule type="expression" dxfId="2614" priority="3944" stopIfTrue="1">
      <formula>O64=""</formula>
    </cfRule>
    <cfRule type="expression" dxfId="2613" priority="3945" stopIfTrue="1">
      <formula>O64&lt;=0</formula>
    </cfRule>
    <cfRule type="expression" dxfId="2612" priority="3946" stopIfTrue="1">
      <formula>O64&lt;1</formula>
    </cfRule>
    <cfRule type="expression" dxfId="2611" priority="3947">
      <formula>O64&gt;=1</formula>
    </cfRule>
  </conditionalFormatting>
  <conditionalFormatting sqref="O64:Q64 S64 U64:W64">
    <cfRule type="expression" dxfId="2610" priority="3940" stopIfTrue="1">
      <formula>O64=""</formula>
    </cfRule>
    <cfRule type="expression" dxfId="2609" priority="3941" stopIfTrue="1">
      <formula>O64&lt;=0</formula>
    </cfRule>
    <cfRule type="expression" dxfId="2608" priority="3942" stopIfTrue="1">
      <formula>O64&lt;1</formula>
    </cfRule>
    <cfRule type="expression" dxfId="2607" priority="3943">
      <formula>O64&gt;=1</formula>
    </cfRule>
  </conditionalFormatting>
  <conditionalFormatting sqref="T64">
    <cfRule type="expression" dxfId="2606" priority="3934" stopIfTrue="1">
      <formula>U64=""</formula>
    </cfRule>
    <cfRule type="expression" dxfId="2605" priority="3935" stopIfTrue="1">
      <formula>AND(U64&lt;&gt;"",T64&lt;1)</formula>
    </cfRule>
    <cfRule type="expression" dxfId="2604" priority="3936">
      <formula>AND(U64&lt;&gt;"",T64&gt;=1)</formula>
    </cfRule>
  </conditionalFormatting>
  <conditionalFormatting sqref="O53:Q53 S53 U53:W53">
    <cfRule type="expression" dxfId="2603" priority="3822" stopIfTrue="1">
      <formula>O53=""</formula>
    </cfRule>
    <cfRule type="expression" dxfId="2602" priority="3823" stopIfTrue="1">
      <formula>O53&lt;=0</formula>
    </cfRule>
    <cfRule type="expression" dxfId="2601" priority="3824" stopIfTrue="1">
      <formula>O53&lt;1</formula>
    </cfRule>
    <cfRule type="expression" dxfId="2600" priority="3825">
      <formula>O53&gt;=1</formula>
    </cfRule>
  </conditionalFormatting>
  <conditionalFormatting sqref="O55:Q55 S55 U55:W55">
    <cfRule type="expression" dxfId="2599" priority="3890" stopIfTrue="1">
      <formula>O55=""</formula>
    </cfRule>
    <cfRule type="expression" dxfId="2598" priority="3891" stopIfTrue="1">
      <formula>O55&lt;=0</formula>
    </cfRule>
    <cfRule type="expression" dxfId="2597" priority="3892" stopIfTrue="1">
      <formula>O55&lt;1</formula>
    </cfRule>
    <cfRule type="expression" dxfId="2596" priority="3893">
      <formula>O55&gt;=1</formula>
    </cfRule>
  </conditionalFormatting>
  <conditionalFormatting sqref="O63:Q63 S63 U63:W63">
    <cfRule type="expression" dxfId="2595" priority="3908" stopIfTrue="1">
      <formula>O63=""</formula>
    </cfRule>
    <cfRule type="expression" dxfId="2594" priority="3909" stopIfTrue="1">
      <formula>O63&lt;=0</formula>
    </cfRule>
    <cfRule type="expression" dxfId="2593" priority="3910" stopIfTrue="1">
      <formula>O63&lt;1</formula>
    </cfRule>
    <cfRule type="expression" dxfId="2592" priority="3911">
      <formula>O63&gt;=1</formula>
    </cfRule>
  </conditionalFormatting>
  <conditionalFormatting sqref="O63:Q63 S63 U63:W63">
    <cfRule type="expression" dxfId="2591" priority="3904" stopIfTrue="1">
      <formula>O63=""</formula>
    </cfRule>
    <cfRule type="expression" dxfId="2590" priority="3905" stopIfTrue="1">
      <formula>O63&lt;=0</formula>
    </cfRule>
    <cfRule type="expression" dxfId="2589" priority="3906" stopIfTrue="1">
      <formula>O63&lt;1</formula>
    </cfRule>
    <cfRule type="expression" dxfId="2588" priority="3907">
      <formula>O63&gt;=1</formula>
    </cfRule>
  </conditionalFormatting>
  <conditionalFormatting sqref="T63">
    <cfRule type="expression" dxfId="2587" priority="3898" stopIfTrue="1">
      <formula>U63=""</formula>
    </cfRule>
    <cfRule type="expression" dxfId="2586" priority="3899" stopIfTrue="1">
      <formula>AND(U63&lt;&gt;"",T63&lt;1)</formula>
    </cfRule>
    <cfRule type="expression" dxfId="2585" priority="3900">
      <formula>AND(U63&lt;&gt;"",T63&gt;=1)</formula>
    </cfRule>
  </conditionalFormatting>
  <conditionalFormatting sqref="O55:Q55 S55 U55:W55">
    <cfRule type="expression" dxfId="2584" priority="3886" stopIfTrue="1">
      <formula>O55=""</formula>
    </cfRule>
    <cfRule type="expression" dxfId="2583" priority="3887" stopIfTrue="1">
      <formula>O55&lt;=0</formula>
    </cfRule>
    <cfRule type="expression" dxfId="2582" priority="3888" stopIfTrue="1">
      <formula>O55&lt;1</formula>
    </cfRule>
    <cfRule type="expression" dxfId="2581" priority="3889">
      <formula>O55&gt;=1</formula>
    </cfRule>
  </conditionalFormatting>
  <conditionalFormatting sqref="T55">
    <cfRule type="expression" dxfId="2580" priority="3873" stopIfTrue="1">
      <formula>U55=""</formula>
    </cfRule>
    <cfRule type="expression" dxfId="2579" priority="3874" stopIfTrue="1">
      <formula>AND(U55&lt;&gt;"",T55&lt;1)</formula>
    </cfRule>
    <cfRule type="expression" dxfId="2578" priority="3875">
      <formula>AND(U55&lt;&gt;"",T55&gt;=1)</formula>
    </cfRule>
  </conditionalFormatting>
  <conditionalFormatting sqref="O52:Q52 S52 U52:W52">
    <cfRule type="expression" dxfId="2577" priority="3794" stopIfTrue="1">
      <formula>O52=""</formula>
    </cfRule>
    <cfRule type="expression" dxfId="2576" priority="3795" stopIfTrue="1">
      <formula>O52&lt;=0</formula>
    </cfRule>
    <cfRule type="expression" dxfId="2575" priority="3796" stopIfTrue="1">
      <formula>O52&lt;1</formula>
    </cfRule>
    <cfRule type="expression" dxfId="2574" priority="3797">
      <formula>O52&gt;=1</formula>
    </cfRule>
  </conditionalFormatting>
  <conditionalFormatting sqref="O54:Q54 S54 U54:W54">
    <cfRule type="expression" dxfId="2573" priority="3854" stopIfTrue="1">
      <formula>O54=""</formula>
    </cfRule>
    <cfRule type="expression" dxfId="2572" priority="3855" stopIfTrue="1">
      <formula>O54&lt;=0</formula>
    </cfRule>
    <cfRule type="expression" dxfId="2571" priority="3856" stopIfTrue="1">
      <formula>O54&lt;1</formula>
    </cfRule>
    <cfRule type="expression" dxfId="2570" priority="3857">
      <formula>O54&gt;=1</formula>
    </cfRule>
  </conditionalFormatting>
  <conditionalFormatting sqref="T54">
    <cfRule type="expression" dxfId="2569" priority="3841" stopIfTrue="1">
      <formula>U54=""</formula>
    </cfRule>
    <cfRule type="expression" dxfId="2568" priority="3842" stopIfTrue="1">
      <formula>AND(U54&lt;&gt;"",T54&lt;1)</formula>
    </cfRule>
    <cfRule type="expression" dxfId="2567" priority="3843">
      <formula>AND(U54&lt;&gt;"",T54&gt;=1)</formula>
    </cfRule>
  </conditionalFormatting>
  <conditionalFormatting sqref="O53:Q53 S53 U53:W53">
    <cfRule type="expression" dxfId="2566" priority="3826" stopIfTrue="1">
      <formula>O53=""</formula>
    </cfRule>
    <cfRule type="expression" dxfId="2565" priority="3827" stopIfTrue="1">
      <formula>O53&lt;=0</formula>
    </cfRule>
    <cfRule type="expression" dxfId="2564" priority="3828" stopIfTrue="1">
      <formula>O53&lt;1</formula>
    </cfRule>
    <cfRule type="expression" dxfId="2563" priority="3829">
      <formula>O53&gt;=1</formula>
    </cfRule>
  </conditionalFormatting>
  <conditionalFormatting sqref="O46:Q46 S46 U46:W46">
    <cfRule type="expression" dxfId="2562" priority="3634" stopIfTrue="1">
      <formula>O46=""</formula>
    </cfRule>
    <cfRule type="expression" dxfId="2561" priority="3635" stopIfTrue="1">
      <formula>O46&lt;=0</formula>
    </cfRule>
    <cfRule type="expression" dxfId="2560" priority="3636" stopIfTrue="1">
      <formula>O46&lt;1</formula>
    </cfRule>
    <cfRule type="expression" dxfId="2559" priority="3637">
      <formula>O46&gt;=1</formula>
    </cfRule>
  </conditionalFormatting>
  <conditionalFormatting sqref="T53">
    <cfRule type="expression" dxfId="2558" priority="3809" stopIfTrue="1">
      <formula>U53=""</formula>
    </cfRule>
    <cfRule type="expression" dxfId="2557" priority="3810" stopIfTrue="1">
      <formula>AND(U53&lt;&gt;"",T53&lt;1)</formula>
    </cfRule>
    <cfRule type="expression" dxfId="2556" priority="3811">
      <formula>AND(U53&lt;&gt;"",T53&gt;=1)</formula>
    </cfRule>
  </conditionalFormatting>
  <conditionalFormatting sqref="O52:Q52 S52 U52:W52">
    <cfRule type="expression" dxfId="2555" priority="3790" stopIfTrue="1">
      <formula>O52=""</formula>
    </cfRule>
    <cfRule type="expression" dxfId="2554" priority="3791" stopIfTrue="1">
      <formula>O52&lt;=0</formula>
    </cfRule>
    <cfRule type="expression" dxfId="2553" priority="3792" stopIfTrue="1">
      <formula>O52&lt;1</formula>
    </cfRule>
    <cfRule type="expression" dxfId="2552" priority="3793">
      <formula>O52&gt;=1</formula>
    </cfRule>
  </conditionalFormatting>
  <conditionalFormatting sqref="T52">
    <cfRule type="expression" dxfId="2551" priority="3777" stopIfTrue="1">
      <formula>U52=""</formula>
    </cfRule>
    <cfRule type="expression" dxfId="2550" priority="3778" stopIfTrue="1">
      <formula>AND(U52&lt;&gt;"",T52&lt;1)</formula>
    </cfRule>
    <cfRule type="expression" dxfId="2549" priority="3779">
      <formula>AND(U52&lt;&gt;"",T52&gt;=1)</formula>
    </cfRule>
  </conditionalFormatting>
  <conditionalFormatting sqref="O51:Q51 S51 U51:W51">
    <cfRule type="expression" dxfId="2548" priority="3762" stopIfTrue="1">
      <formula>O51=""</formula>
    </cfRule>
    <cfRule type="expression" dxfId="2547" priority="3763" stopIfTrue="1">
      <formula>O51&lt;=0</formula>
    </cfRule>
    <cfRule type="expression" dxfId="2546" priority="3764" stopIfTrue="1">
      <formula>O51&lt;1</formula>
    </cfRule>
    <cfRule type="expression" dxfId="2545" priority="3765">
      <formula>O51&gt;=1</formula>
    </cfRule>
  </conditionalFormatting>
  <conditionalFormatting sqref="O51:Q51 S51 U51:W51">
    <cfRule type="expression" dxfId="2544" priority="3758" stopIfTrue="1">
      <formula>O51=""</formula>
    </cfRule>
    <cfRule type="expression" dxfId="2543" priority="3759" stopIfTrue="1">
      <formula>O51&lt;=0</formula>
    </cfRule>
    <cfRule type="expression" dxfId="2542" priority="3760" stopIfTrue="1">
      <formula>O51&lt;1</formula>
    </cfRule>
    <cfRule type="expression" dxfId="2541" priority="3761">
      <formula>O51&gt;=1</formula>
    </cfRule>
  </conditionalFormatting>
  <conditionalFormatting sqref="T51">
    <cfRule type="expression" dxfId="2540" priority="3745" stopIfTrue="1">
      <formula>U51=""</formula>
    </cfRule>
    <cfRule type="expression" dxfId="2539" priority="3746" stopIfTrue="1">
      <formula>AND(U51&lt;&gt;"",T51&lt;1)</formula>
    </cfRule>
    <cfRule type="expression" dxfId="2538" priority="3747">
      <formula>AND(U51&lt;&gt;"",T51&gt;=1)</formula>
    </cfRule>
  </conditionalFormatting>
  <conditionalFormatting sqref="O50:Q50 S50 U50:W50">
    <cfRule type="expression" dxfId="2537" priority="3730" stopIfTrue="1">
      <formula>O50=""</formula>
    </cfRule>
    <cfRule type="expression" dxfId="2536" priority="3731" stopIfTrue="1">
      <formula>O50&lt;=0</formula>
    </cfRule>
    <cfRule type="expression" dxfId="2535" priority="3732" stopIfTrue="1">
      <formula>O50&lt;1</formula>
    </cfRule>
    <cfRule type="expression" dxfId="2534" priority="3733">
      <formula>O50&gt;=1</formula>
    </cfRule>
  </conditionalFormatting>
  <conditionalFormatting sqref="O49:Q49 S49 U49:W49">
    <cfRule type="expression" dxfId="2533" priority="3698" stopIfTrue="1">
      <formula>O49=""</formula>
    </cfRule>
    <cfRule type="expression" dxfId="2532" priority="3699" stopIfTrue="1">
      <formula>O49&lt;=0</formula>
    </cfRule>
    <cfRule type="expression" dxfId="2531" priority="3700" stopIfTrue="1">
      <formula>O49&lt;1</formula>
    </cfRule>
    <cfRule type="expression" dxfId="2530" priority="3701">
      <formula>O49&gt;=1</formula>
    </cfRule>
  </conditionalFormatting>
  <conditionalFormatting sqref="O50:Q50 S50 U50:W50">
    <cfRule type="expression" dxfId="2529" priority="3726" stopIfTrue="1">
      <formula>O50=""</formula>
    </cfRule>
    <cfRule type="expression" dxfId="2528" priority="3727" stopIfTrue="1">
      <formula>O50&lt;=0</formula>
    </cfRule>
    <cfRule type="expression" dxfId="2527" priority="3728" stopIfTrue="1">
      <formula>O50&lt;1</formula>
    </cfRule>
    <cfRule type="expression" dxfId="2526" priority="3729">
      <formula>O50&gt;=1</formula>
    </cfRule>
  </conditionalFormatting>
  <conditionalFormatting sqref="T50">
    <cfRule type="expression" dxfId="2525" priority="3713" stopIfTrue="1">
      <formula>U50=""</formula>
    </cfRule>
    <cfRule type="expression" dxfId="2524" priority="3714" stopIfTrue="1">
      <formula>AND(U50&lt;&gt;"",T50&lt;1)</formula>
    </cfRule>
    <cfRule type="expression" dxfId="2523" priority="3715">
      <formula>AND(U50&lt;&gt;"",T50&gt;=1)</formula>
    </cfRule>
  </conditionalFormatting>
  <conditionalFormatting sqref="O49:Q49 S49 U49:W49">
    <cfRule type="expression" dxfId="2522" priority="3694" stopIfTrue="1">
      <formula>O49=""</formula>
    </cfRule>
    <cfRule type="expression" dxfId="2521" priority="3695" stopIfTrue="1">
      <formula>O49&lt;=0</formula>
    </cfRule>
    <cfRule type="expression" dxfId="2520" priority="3696" stopIfTrue="1">
      <formula>O49&lt;1</formula>
    </cfRule>
    <cfRule type="expression" dxfId="2519" priority="3697">
      <formula>O49&gt;=1</formula>
    </cfRule>
  </conditionalFormatting>
  <conditionalFormatting sqref="T49">
    <cfRule type="expression" dxfId="2518" priority="3681" stopIfTrue="1">
      <formula>U49=""</formula>
    </cfRule>
    <cfRule type="expression" dxfId="2517" priority="3682" stopIfTrue="1">
      <formula>AND(U49&lt;&gt;"",T49&lt;1)</formula>
    </cfRule>
    <cfRule type="expression" dxfId="2516" priority="3683">
      <formula>AND(U49&lt;&gt;"",T49&gt;=1)</formula>
    </cfRule>
  </conditionalFormatting>
  <conditionalFormatting sqref="O48:Q48 S48 U48:W48">
    <cfRule type="expression" dxfId="2515" priority="3666" stopIfTrue="1">
      <formula>O48=""</formula>
    </cfRule>
    <cfRule type="expression" dxfId="2514" priority="3667" stopIfTrue="1">
      <formula>O48&lt;=0</formula>
    </cfRule>
    <cfRule type="expression" dxfId="2513" priority="3668" stopIfTrue="1">
      <formula>O48&lt;1</formula>
    </cfRule>
    <cfRule type="expression" dxfId="2512" priority="3669">
      <formula>O48&gt;=1</formula>
    </cfRule>
  </conditionalFormatting>
  <conditionalFormatting sqref="O48:Q48 S48 U48:W48">
    <cfRule type="expression" dxfId="2511" priority="3662" stopIfTrue="1">
      <formula>O48=""</formula>
    </cfRule>
    <cfRule type="expression" dxfId="2510" priority="3663" stopIfTrue="1">
      <formula>O48&lt;=0</formula>
    </cfRule>
    <cfRule type="expression" dxfId="2509" priority="3664" stopIfTrue="1">
      <formula>O48&lt;1</formula>
    </cfRule>
    <cfRule type="expression" dxfId="2508" priority="3665">
      <formula>O48&gt;=1</formula>
    </cfRule>
  </conditionalFormatting>
  <conditionalFormatting sqref="T48">
    <cfRule type="expression" dxfId="2507" priority="3649" stopIfTrue="1">
      <formula>U48=""</formula>
    </cfRule>
    <cfRule type="expression" dxfId="2506" priority="3650" stopIfTrue="1">
      <formula>AND(U48&lt;&gt;"",T48&lt;1)</formula>
    </cfRule>
    <cfRule type="expression" dxfId="2505" priority="3651">
      <formula>AND(U48&lt;&gt;"",T48&gt;=1)</formula>
    </cfRule>
  </conditionalFormatting>
  <conditionalFormatting sqref="O46:Q46 S46 U46:W46">
    <cfRule type="expression" dxfId="2504" priority="3630" stopIfTrue="1">
      <formula>O46=""</formula>
    </cfRule>
    <cfRule type="expression" dxfId="2503" priority="3631" stopIfTrue="1">
      <formula>O46&lt;=0</formula>
    </cfRule>
    <cfRule type="expression" dxfId="2502" priority="3632" stopIfTrue="1">
      <formula>O46&lt;1</formula>
    </cfRule>
    <cfRule type="expression" dxfId="2501" priority="3633">
      <formula>O46&gt;=1</formula>
    </cfRule>
  </conditionalFormatting>
  <conditionalFormatting sqref="T46">
    <cfRule type="expression" dxfId="2500" priority="3617" stopIfTrue="1">
      <formula>U46=""</formula>
    </cfRule>
    <cfRule type="expression" dxfId="2499" priority="3618" stopIfTrue="1">
      <formula>AND(U46&lt;&gt;"",T46&lt;1)</formula>
    </cfRule>
    <cfRule type="expression" dxfId="2498" priority="3619">
      <formula>AND(U46&lt;&gt;"",T46&gt;=1)</formula>
    </cfRule>
  </conditionalFormatting>
  <conditionalFormatting sqref="O10">
    <cfRule type="expression" dxfId="2497" priority="3598" stopIfTrue="1">
      <formula>O10=""</formula>
    </cfRule>
    <cfRule type="expression" dxfId="2496" priority="3599" stopIfTrue="1">
      <formula>O10&lt;=0</formula>
    </cfRule>
    <cfRule type="expression" dxfId="2495" priority="3600" stopIfTrue="1">
      <formula>O10&lt;1</formula>
    </cfRule>
    <cfRule type="expression" dxfId="2494" priority="3601">
      <formula>O10&gt;=1</formula>
    </cfRule>
  </conditionalFormatting>
  <conditionalFormatting sqref="O10">
    <cfRule type="expression" dxfId="2493" priority="3602" stopIfTrue="1">
      <formula>O10=""</formula>
    </cfRule>
    <cfRule type="expression" dxfId="2492" priority="3603" stopIfTrue="1">
      <formula>O10&lt;=0</formula>
    </cfRule>
    <cfRule type="expression" dxfId="2491" priority="3604" stopIfTrue="1">
      <formula>O10&lt;1</formula>
    </cfRule>
    <cfRule type="expression" dxfId="2490" priority="3605">
      <formula>O10&gt;=1</formula>
    </cfRule>
  </conditionalFormatting>
  <conditionalFormatting sqref="O17">
    <cfRule type="expression" dxfId="2489" priority="3574" stopIfTrue="1">
      <formula>O17=""</formula>
    </cfRule>
    <cfRule type="expression" dxfId="2488" priority="3575" stopIfTrue="1">
      <formula>O17&lt;=0</formula>
    </cfRule>
    <cfRule type="expression" dxfId="2487" priority="3576" stopIfTrue="1">
      <formula>O17&lt;1</formula>
    </cfRule>
    <cfRule type="expression" dxfId="2486" priority="3577">
      <formula>O17&gt;=1</formula>
    </cfRule>
  </conditionalFormatting>
  <conditionalFormatting sqref="U9">
    <cfRule type="expression" dxfId="2485" priority="3331" stopIfTrue="1">
      <formula>U9=""</formula>
    </cfRule>
    <cfRule type="expression" dxfId="2484" priority="3332" stopIfTrue="1">
      <formula>U9&lt;=0</formula>
    </cfRule>
    <cfRule type="expression" dxfId="2483" priority="3333" stopIfTrue="1">
      <formula>U9&lt;1</formula>
    </cfRule>
    <cfRule type="expression" dxfId="2482" priority="3334">
      <formula>U9&gt;=1</formula>
    </cfRule>
  </conditionalFormatting>
  <conditionalFormatting sqref="V10:W10">
    <cfRule type="expression" dxfId="2481" priority="1533" stopIfTrue="1">
      <formula>V10=""</formula>
    </cfRule>
    <cfRule type="expression" dxfId="2480" priority="1534" stopIfTrue="1">
      <formula>V10&lt;=0</formula>
    </cfRule>
    <cfRule type="expression" dxfId="2479" priority="1535" stopIfTrue="1">
      <formula>V10&lt;1</formula>
    </cfRule>
    <cfRule type="expression" dxfId="2478" priority="1536">
      <formula>V10&gt;=1</formula>
    </cfRule>
  </conditionalFormatting>
  <conditionalFormatting sqref="O12">
    <cfRule type="expression" dxfId="2477" priority="3594" stopIfTrue="1">
      <formula>O12=""</formula>
    </cfRule>
    <cfRule type="expression" dxfId="2476" priority="3595" stopIfTrue="1">
      <formula>O12&lt;=0</formula>
    </cfRule>
    <cfRule type="expression" dxfId="2475" priority="3596" stopIfTrue="1">
      <formula>O12&lt;1</formula>
    </cfRule>
    <cfRule type="expression" dxfId="2474" priority="3597">
      <formula>O12&gt;=1</formula>
    </cfRule>
  </conditionalFormatting>
  <conditionalFormatting sqref="O13">
    <cfRule type="expression" dxfId="2473" priority="3590" stopIfTrue="1">
      <formula>O13=""</formula>
    </cfRule>
    <cfRule type="expression" dxfId="2472" priority="3591" stopIfTrue="1">
      <formula>O13&lt;=0</formula>
    </cfRule>
    <cfRule type="expression" dxfId="2471" priority="3592" stopIfTrue="1">
      <formula>O13&lt;1</formula>
    </cfRule>
    <cfRule type="expression" dxfId="2470" priority="3593">
      <formula>O13&gt;=1</formula>
    </cfRule>
  </conditionalFormatting>
  <conditionalFormatting sqref="O15">
    <cfRule type="expression" dxfId="2469" priority="3586" stopIfTrue="1">
      <formula>O15=""</formula>
    </cfRule>
    <cfRule type="expression" dxfId="2468" priority="3587" stopIfTrue="1">
      <formula>O15&lt;=0</formula>
    </cfRule>
    <cfRule type="expression" dxfId="2467" priority="3588" stopIfTrue="1">
      <formula>O15&lt;1</formula>
    </cfRule>
    <cfRule type="expression" dxfId="2466" priority="3589">
      <formula>O15&gt;=1</formula>
    </cfRule>
  </conditionalFormatting>
  <conditionalFormatting sqref="O14">
    <cfRule type="expression" dxfId="2465" priority="3582" stopIfTrue="1">
      <formula>O14=""</formula>
    </cfRule>
    <cfRule type="expression" dxfId="2464" priority="3583" stopIfTrue="1">
      <formula>O14&lt;=0</formula>
    </cfRule>
    <cfRule type="expression" dxfId="2463" priority="3584" stopIfTrue="1">
      <formula>O14&lt;1</formula>
    </cfRule>
    <cfRule type="expression" dxfId="2462" priority="3585">
      <formula>O14&gt;=1</formula>
    </cfRule>
  </conditionalFormatting>
  <conditionalFormatting sqref="O16">
    <cfRule type="expression" dxfId="2461" priority="3578" stopIfTrue="1">
      <formula>O16=""</formula>
    </cfRule>
    <cfRule type="expression" dxfId="2460" priority="3579" stopIfTrue="1">
      <formula>O16&lt;=0</formula>
    </cfRule>
    <cfRule type="expression" dxfId="2459" priority="3580" stopIfTrue="1">
      <formula>O16&lt;1</formula>
    </cfRule>
    <cfRule type="expression" dxfId="2458" priority="3581">
      <formula>O16&gt;=1</formula>
    </cfRule>
  </conditionalFormatting>
  <conditionalFormatting sqref="O9">
    <cfRule type="expression" dxfId="2457" priority="3570" stopIfTrue="1">
      <formula>O9=""</formula>
    </cfRule>
    <cfRule type="expression" dxfId="2456" priority="3571" stopIfTrue="1">
      <formula>O9&lt;=0</formula>
    </cfRule>
    <cfRule type="expression" dxfId="2455" priority="3572" stopIfTrue="1">
      <formula>O9&lt;1</formula>
    </cfRule>
    <cfRule type="expression" dxfId="2454" priority="3573">
      <formula>O9&gt;=1</formula>
    </cfRule>
  </conditionalFormatting>
  <conditionalFormatting sqref="O9">
    <cfRule type="expression" dxfId="2453" priority="3566" stopIfTrue="1">
      <formula>O9=""</formula>
    </cfRule>
    <cfRule type="expression" dxfId="2452" priority="3567" stopIfTrue="1">
      <formula>O9&lt;=0</formula>
    </cfRule>
    <cfRule type="expression" dxfId="2451" priority="3568" stopIfTrue="1">
      <formula>O9&lt;1</formula>
    </cfRule>
    <cfRule type="expression" dxfId="2450" priority="3569">
      <formula>O9&gt;=1</formula>
    </cfRule>
  </conditionalFormatting>
  <conditionalFormatting sqref="R9">
    <cfRule type="expression" dxfId="2449" priority="3562" stopIfTrue="1">
      <formula>R9=""</formula>
    </cfRule>
    <cfRule type="expression" dxfId="2448" priority="3563" stopIfTrue="1">
      <formula>R9&lt;=0</formula>
    </cfRule>
    <cfRule type="expression" dxfId="2447" priority="3564" stopIfTrue="1">
      <formula>R9&lt;1</formula>
    </cfRule>
    <cfRule type="expression" dxfId="2446" priority="3565">
      <formula>R9&gt;=1</formula>
    </cfRule>
  </conditionalFormatting>
  <conditionalFormatting sqref="R9">
    <cfRule type="expression" dxfId="2445" priority="3558" stopIfTrue="1">
      <formula>R9=""</formula>
    </cfRule>
    <cfRule type="expression" dxfId="2444" priority="3559" stopIfTrue="1">
      <formula>R9&lt;=0</formula>
    </cfRule>
    <cfRule type="expression" dxfId="2443" priority="3560" stopIfTrue="1">
      <formula>R9&lt;1</formula>
    </cfRule>
    <cfRule type="expression" dxfId="2442" priority="3561">
      <formula>R9&gt;=1</formula>
    </cfRule>
  </conditionalFormatting>
  <conditionalFormatting sqref="P10">
    <cfRule type="expression" dxfId="2441" priority="3550" stopIfTrue="1">
      <formula>P10=""</formula>
    </cfRule>
    <cfRule type="expression" dxfId="2440" priority="3551" stopIfTrue="1">
      <formula>P10&lt;=0</formula>
    </cfRule>
    <cfRule type="expression" dxfId="2439" priority="3552" stopIfTrue="1">
      <formula>P10&lt;1</formula>
    </cfRule>
    <cfRule type="expression" dxfId="2438" priority="3553">
      <formula>P10&gt;=1</formula>
    </cfRule>
  </conditionalFormatting>
  <conditionalFormatting sqref="P10">
    <cfRule type="expression" dxfId="2437" priority="3554" stopIfTrue="1">
      <formula>P10=""</formula>
    </cfRule>
    <cfRule type="expression" dxfId="2436" priority="3555" stopIfTrue="1">
      <formula>P10&lt;=0</formula>
    </cfRule>
    <cfRule type="expression" dxfId="2435" priority="3556" stopIfTrue="1">
      <formula>P10&lt;1</formula>
    </cfRule>
    <cfRule type="expression" dxfId="2434" priority="3557">
      <formula>P10&gt;=1</formula>
    </cfRule>
  </conditionalFormatting>
  <conditionalFormatting sqref="Q10">
    <cfRule type="expression" dxfId="2433" priority="3542" stopIfTrue="1">
      <formula>Q10=""</formula>
    </cfRule>
    <cfRule type="expression" dxfId="2432" priority="3543" stopIfTrue="1">
      <formula>Q10&lt;=0</formula>
    </cfRule>
    <cfRule type="expression" dxfId="2431" priority="3544" stopIfTrue="1">
      <formula>Q10&lt;1</formula>
    </cfRule>
    <cfRule type="expression" dxfId="2430" priority="3545">
      <formula>Q10&gt;=1</formula>
    </cfRule>
  </conditionalFormatting>
  <conditionalFormatting sqref="Q10">
    <cfRule type="expression" dxfId="2429" priority="3546" stopIfTrue="1">
      <formula>Q10=""</formula>
    </cfRule>
    <cfRule type="expression" dxfId="2428" priority="3547" stopIfTrue="1">
      <formula>Q10&lt;=0</formula>
    </cfRule>
    <cfRule type="expression" dxfId="2427" priority="3548" stopIfTrue="1">
      <formula>Q10&lt;1</formula>
    </cfRule>
    <cfRule type="expression" dxfId="2426" priority="3549">
      <formula>Q10&gt;=1</formula>
    </cfRule>
  </conditionalFormatting>
  <conditionalFormatting sqref="AC63">
    <cfRule type="expression" dxfId="2425" priority="1680" stopIfTrue="1">
      <formula>AC63=""</formula>
    </cfRule>
    <cfRule type="expression" dxfId="2424" priority="1681" stopIfTrue="1">
      <formula>AC63&lt;=0</formula>
    </cfRule>
    <cfRule type="expression" dxfId="2423" priority="1682" stopIfTrue="1">
      <formula>AC63&lt;1</formula>
    </cfRule>
    <cfRule type="expression" dxfId="2422" priority="1683">
      <formula>AC63&gt;=1</formula>
    </cfRule>
  </conditionalFormatting>
  <conditionalFormatting sqref="AC63">
    <cfRule type="expression" dxfId="2421" priority="1676" stopIfTrue="1">
      <formula>AC63=""</formula>
    </cfRule>
    <cfRule type="expression" dxfId="2420" priority="1677" stopIfTrue="1">
      <formula>AC63&lt;=0</formula>
    </cfRule>
    <cfRule type="expression" dxfId="2419" priority="1678" stopIfTrue="1">
      <formula>AC63&lt;1</formula>
    </cfRule>
    <cfRule type="expression" dxfId="2418" priority="1679">
      <formula>AC63&gt;=1</formula>
    </cfRule>
  </conditionalFormatting>
  <conditionalFormatting sqref="U12">
    <cfRule type="expression" dxfId="2417" priority="3514" stopIfTrue="1">
      <formula>U12=""</formula>
    </cfRule>
    <cfRule type="expression" dxfId="2416" priority="3515" stopIfTrue="1">
      <formula>U12&lt;=0</formula>
    </cfRule>
    <cfRule type="expression" dxfId="2415" priority="3516" stopIfTrue="1">
      <formula>U12&lt;1</formula>
    </cfRule>
    <cfRule type="expression" dxfId="2414" priority="3517">
      <formula>U12&gt;=1</formula>
    </cfRule>
  </conditionalFormatting>
  <conditionalFormatting sqref="U13">
    <cfRule type="expression" dxfId="2413" priority="3510" stopIfTrue="1">
      <formula>U13=""</formula>
    </cfRule>
    <cfRule type="expression" dxfId="2412" priority="3511" stopIfTrue="1">
      <formula>U13&lt;=0</formula>
    </cfRule>
    <cfRule type="expression" dxfId="2411" priority="3512" stopIfTrue="1">
      <formula>U13&lt;1</formula>
    </cfRule>
    <cfRule type="expression" dxfId="2410" priority="3513">
      <formula>U13&gt;=1</formula>
    </cfRule>
  </conditionalFormatting>
  <conditionalFormatting sqref="U14">
    <cfRule type="expression" dxfId="2409" priority="3502" stopIfTrue="1">
      <formula>U14=""</formula>
    </cfRule>
    <cfRule type="expression" dxfId="2408" priority="3503" stopIfTrue="1">
      <formula>U14&lt;=0</formula>
    </cfRule>
    <cfRule type="expression" dxfId="2407" priority="3504" stopIfTrue="1">
      <formula>U14&lt;1</formula>
    </cfRule>
    <cfRule type="expression" dxfId="2406" priority="3505">
      <formula>U14&gt;=1</formula>
    </cfRule>
  </conditionalFormatting>
  <conditionalFormatting sqref="U17">
    <cfRule type="expression" dxfId="2405" priority="3494" stopIfTrue="1">
      <formula>U17=""</formula>
    </cfRule>
    <cfRule type="expression" dxfId="2404" priority="3495" stopIfTrue="1">
      <formula>U17&lt;=0</formula>
    </cfRule>
    <cfRule type="expression" dxfId="2403" priority="3496" stopIfTrue="1">
      <formula>U17&lt;1</formula>
    </cfRule>
    <cfRule type="expression" dxfId="2402" priority="3497">
      <formula>U17&gt;=1</formula>
    </cfRule>
  </conditionalFormatting>
  <conditionalFormatting sqref="U15">
    <cfRule type="expression" dxfId="2401" priority="3506" stopIfTrue="1">
      <formula>U15=""</formula>
    </cfRule>
    <cfRule type="expression" dxfId="2400" priority="3507" stopIfTrue="1">
      <formula>U15&lt;=0</formula>
    </cfRule>
    <cfRule type="expression" dxfId="2399" priority="3508" stopIfTrue="1">
      <formula>U15&lt;1</formula>
    </cfRule>
    <cfRule type="expression" dxfId="2398" priority="3509">
      <formula>U15&gt;=1</formula>
    </cfRule>
  </conditionalFormatting>
  <conditionalFormatting sqref="U16">
    <cfRule type="expression" dxfId="2397" priority="3498" stopIfTrue="1">
      <formula>U16=""</formula>
    </cfRule>
    <cfRule type="expression" dxfId="2396" priority="3499" stopIfTrue="1">
      <formula>U16&lt;=0</formula>
    </cfRule>
    <cfRule type="expression" dxfId="2395" priority="3500" stopIfTrue="1">
      <formula>U16&lt;1</formula>
    </cfRule>
    <cfRule type="expression" dxfId="2394" priority="3501">
      <formula>U16&gt;=1</formula>
    </cfRule>
  </conditionalFormatting>
  <conditionalFormatting sqref="U10">
    <cfRule type="expression" dxfId="2393" priority="3486" stopIfTrue="1">
      <formula>U10=""</formula>
    </cfRule>
    <cfRule type="expression" dxfId="2392" priority="3487" stopIfTrue="1">
      <formula>U10&lt;=0</formula>
    </cfRule>
    <cfRule type="expression" dxfId="2391" priority="3488" stopIfTrue="1">
      <formula>U10&lt;1</formula>
    </cfRule>
    <cfRule type="expression" dxfId="2390" priority="3489">
      <formula>U10&gt;=1</formula>
    </cfRule>
  </conditionalFormatting>
  <conditionalFormatting sqref="U10">
    <cfRule type="expression" dxfId="2389" priority="3490" stopIfTrue="1">
      <formula>U10=""</formula>
    </cfRule>
    <cfRule type="expression" dxfId="2388" priority="3491" stopIfTrue="1">
      <formula>U10&lt;=0</formula>
    </cfRule>
    <cfRule type="expression" dxfId="2387" priority="3492" stopIfTrue="1">
      <formula>U10&lt;1</formula>
    </cfRule>
    <cfRule type="expression" dxfId="2386" priority="3493">
      <formula>U10&gt;=1</formula>
    </cfRule>
  </conditionalFormatting>
  <conditionalFormatting sqref="P15:Q15">
    <cfRule type="expression" dxfId="2385" priority="3351" stopIfTrue="1">
      <formula>P15=""</formula>
    </cfRule>
    <cfRule type="expression" dxfId="2384" priority="3352" stopIfTrue="1">
      <formula>P15&lt;=0</formula>
    </cfRule>
    <cfRule type="expression" dxfId="2383" priority="3353" stopIfTrue="1">
      <formula>P15&lt;1</formula>
    </cfRule>
    <cfRule type="expression" dxfId="2382" priority="3354">
      <formula>P15&gt;=1</formula>
    </cfRule>
  </conditionalFormatting>
  <conditionalFormatting sqref="P16:Q16">
    <cfRule type="expression" dxfId="2381" priority="3343" stopIfTrue="1">
      <formula>P16=""</formula>
    </cfRule>
    <cfRule type="expression" dxfId="2380" priority="3344" stopIfTrue="1">
      <formula>P16&lt;=0</formula>
    </cfRule>
    <cfRule type="expression" dxfId="2379" priority="3345" stopIfTrue="1">
      <formula>P16&lt;1</formula>
    </cfRule>
    <cfRule type="expression" dxfId="2378" priority="3346">
      <formula>P16&gt;=1</formula>
    </cfRule>
  </conditionalFormatting>
  <conditionalFormatting sqref="U9">
    <cfRule type="expression" dxfId="2377" priority="3335" stopIfTrue="1">
      <formula>U9=""</formula>
    </cfRule>
    <cfRule type="expression" dxfId="2376" priority="3336" stopIfTrue="1">
      <formula>U9&lt;=0</formula>
    </cfRule>
    <cfRule type="expression" dxfId="2375" priority="3337" stopIfTrue="1">
      <formula>U9&lt;1</formula>
    </cfRule>
    <cfRule type="expression" dxfId="2374" priority="3338">
      <formula>U9&gt;=1</formula>
    </cfRule>
  </conditionalFormatting>
  <conditionalFormatting sqref="P14:Q14">
    <cfRule type="expression" dxfId="2373" priority="3347" stopIfTrue="1">
      <formula>P14=""</formula>
    </cfRule>
    <cfRule type="expression" dxfId="2372" priority="3348" stopIfTrue="1">
      <formula>P14&lt;=0</formula>
    </cfRule>
    <cfRule type="expression" dxfId="2371" priority="3349" stopIfTrue="1">
      <formula>P14&lt;1</formula>
    </cfRule>
    <cfRule type="expression" dxfId="2370" priority="3350">
      <formula>P14&gt;=1</formula>
    </cfRule>
  </conditionalFormatting>
  <conditionalFormatting sqref="P17:Q17">
    <cfRule type="expression" dxfId="2369" priority="3339" stopIfTrue="1">
      <formula>P17=""</formula>
    </cfRule>
    <cfRule type="expression" dxfId="2368" priority="3340" stopIfTrue="1">
      <formula>P17&lt;=0</formula>
    </cfRule>
    <cfRule type="expression" dxfId="2367" priority="3341" stopIfTrue="1">
      <formula>P17&lt;1</formula>
    </cfRule>
    <cfRule type="expression" dxfId="2366" priority="3342">
      <formula>P17&gt;=1</formula>
    </cfRule>
  </conditionalFormatting>
  <conditionalFormatting sqref="V12:W12">
    <cfRule type="expression" dxfId="2365" priority="3407" stopIfTrue="1">
      <formula>V12=""</formula>
    </cfRule>
    <cfRule type="expression" dxfId="2364" priority="3408" stopIfTrue="1">
      <formula>V12&lt;=0</formula>
    </cfRule>
    <cfRule type="expression" dxfId="2363" priority="3409" stopIfTrue="1">
      <formula>V12&lt;1</formula>
    </cfRule>
    <cfRule type="expression" dxfId="2362" priority="3410">
      <formula>V12&gt;=1</formula>
    </cfRule>
  </conditionalFormatting>
  <conditionalFormatting sqref="V13:W13">
    <cfRule type="expression" dxfId="2361" priority="3403" stopIfTrue="1">
      <formula>V13=""</formula>
    </cfRule>
    <cfRule type="expression" dxfId="2360" priority="3404" stopIfTrue="1">
      <formula>V13&lt;=0</formula>
    </cfRule>
    <cfRule type="expression" dxfId="2359" priority="3405" stopIfTrue="1">
      <formula>V13&lt;1</formula>
    </cfRule>
    <cfRule type="expression" dxfId="2358" priority="3406">
      <formula>V13&gt;=1</formula>
    </cfRule>
  </conditionalFormatting>
  <conditionalFormatting sqref="V14:W14">
    <cfRule type="expression" dxfId="2357" priority="3395" stopIfTrue="1">
      <formula>V14=""</formula>
    </cfRule>
    <cfRule type="expression" dxfId="2356" priority="3396" stopIfTrue="1">
      <formula>V14&lt;=0</formula>
    </cfRule>
    <cfRule type="expression" dxfId="2355" priority="3397" stopIfTrue="1">
      <formula>V14&lt;1</formula>
    </cfRule>
    <cfRule type="expression" dxfId="2354" priority="3398">
      <formula>V14&gt;=1</formula>
    </cfRule>
  </conditionalFormatting>
  <conditionalFormatting sqref="V17:W17">
    <cfRule type="expression" dxfId="2353" priority="3387" stopIfTrue="1">
      <formula>V17=""</formula>
    </cfRule>
    <cfRule type="expression" dxfId="2352" priority="3388" stopIfTrue="1">
      <formula>V17&lt;=0</formula>
    </cfRule>
    <cfRule type="expression" dxfId="2351" priority="3389" stopIfTrue="1">
      <formula>V17&lt;1</formula>
    </cfRule>
    <cfRule type="expression" dxfId="2350" priority="3390">
      <formula>V17&gt;=1</formula>
    </cfRule>
  </conditionalFormatting>
  <conditionalFormatting sqref="V15:W15">
    <cfRule type="expression" dxfId="2349" priority="3399" stopIfTrue="1">
      <formula>V15=""</formula>
    </cfRule>
    <cfRule type="expression" dxfId="2348" priority="3400" stopIfTrue="1">
      <formula>V15&lt;=0</formula>
    </cfRule>
    <cfRule type="expression" dxfId="2347" priority="3401" stopIfTrue="1">
      <formula>V15&lt;1</formula>
    </cfRule>
    <cfRule type="expression" dxfId="2346" priority="3402">
      <formula>V15&gt;=1</formula>
    </cfRule>
  </conditionalFormatting>
  <conditionalFormatting sqref="V16:W16">
    <cfRule type="expression" dxfId="2345" priority="3391" stopIfTrue="1">
      <formula>V16=""</formula>
    </cfRule>
    <cfRule type="expression" dxfId="2344" priority="3392" stopIfTrue="1">
      <formula>V16&lt;=0</formula>
    </cfRule>
    <cfRule type="expression" dxfId="2343" priority="3393" stopIfTrue="1">
      <formula>V16&lt;1</formula>
    </cfRule>
    <cfRule type="expression" dxfId="2342" priority="3394">
      <formula>V16&gt;=1</formula>
    </cfRule>
  </conditionalFormatting>
  <conditionalFormatting sqref="AD15:AE15">
    <cfRule type="expression" dxfId="2341" priority="1553" stopIfTrue="1">
      <formula>AD15=""</formula>
    </cfRule>
    <cfRule type="expression" dxfId="2340" priority="1554" stopIfTrue="1">
      <formula>AD15&lt;=0</formula>
    </cfRule>
    <cfRule type="expression" dxfId="2339" priority="1555" stopIfTrue="1">
      <formula>AD15&lt;1</formula>
    </cfRule>
    <cfRule type="expression" dxfId="2338" priority="1556">
      <formula>AD15&gt;=1</formula>
    </cfRule>
  </conditionalFormatting>
  <conditionalFormatting sqref="L80">
    <cfRule type="expression" dxfId="2337" priority="1621" stopIfTrue="1">
      <formula>L80=""</formula>
    </cfRule>
    <cfRule type="expression" dxfId="2336" priority="1622" stopIfTrue="1">
      <formula>L80&lt;=0</formula>
    </cfRule>
    <cfRule type="expression" dxfId="2335" priority="1623" stopIfTrue="1">
      <formula>L80&lt;1</formula>
    </cfRule>
    <cfRule type="expression" dxfId="2334" priority="1624">
      <formula>L80&gt;=1</formula>
    </cfRule>
  </conditionalFormatting>
  <conditionalFormatting sqref="L80">
    <cfRule type="expression" dxfId="2333" priority="1617" stopIfTrue="1">
      <formula>L80=""</formula>
    </cfRule>
    <cfRule type="expression" dxfId="2332" priority="1618" stopIfTrue="1">
      <formula>L80&lt;=0</formula>
    </cfRule>
    <cfRule type="expression" dxfId="2331" priority="1619" stopIfTrue="1">
      <formula>L80&lt;1</formula>
    </cfRule>
    <cfRule type="expression" dxfId="2330" priority="1620">
      <formula>L80&gt;=1</formula>
    </cfRule>
  </conditionalFormatting>
  <conditionalFormatting sqref="AD17:AE17">
    <cfRule type="expression" dxfId="2329" priority="1541" stopIfTrue="1">
      <formula>AD17=""</formula>
    </cfRule>
    <cfRule type="expression" dxfId="2328" priority="1542" stopIfTrue="1">
      <formula>AD17&lt;=0</formula>
    </cfRule>
    <cfRule type="expression" dxfId="2327" priority="1543" stopIfTrue="1">
      <formula>AD17&lt;1</formula>
    </cfRule>
    <cfRule type="expression" dxfId="2326" priority="1544">
      <formula>AD17&gt;=1</formula>
    </cfRule>
  </conditionalFormatting>
  <conditionalFormatting sqref="V10:W10">
    <cfRule type="expression" dxfId="2325" priority="1537" stopIfTrue="1">
      <formula>V10=""</formula>
    </cfRule>
    <cfRule type="expression" dxfId="2324" priority="1538" stopIfTrue="1">
      <formula>V10&lt;=0</formula>
    </cfRule>
    <cfRule type="expression" dxfId="2323" priority="1539" stopIfTrue="1">
      <formula>V10&lt;1</formula>
    </cfRule>
    <cfRule type="expression" dxfId="2322" priority="1540">
      <formula>V10&gt;=1</formula>
    </cfRule>
  </conditionalFormatting>
  <conditionalFormatting sqref="P12:Q12">
    <cfRule type="expression" dxfId="2321" priority="3359" stopIfTrue="1">
      <formula>P12=""</formula>
    </cfRule>
    <cfRule type="expression" dxfId="2320" priority="3360" stopIfTrue="1">
      <formula>P12&lt;=0</formula>
    </cfRule>
    <cfRule type="expression" dxfId="2319" priority="3361" stopIfTrue="1">
      <formula>P12&lt;1</formula>
    </cfRule>
    <cfRule type="expression" dxfId="2318" priority="3362">
      <formula>P12&gt;=1</formula>
    </cfRule>
  </conditionalFormatting>
  <conditionalFormatting sqref="P13:Q13">
    <cfRule type="expression" dxfId="2317" priority="3355" stopIfTrue="1">
      <formula>P13=""</formula>
    </cfRule>
    <cfRule type="expression" dxfId="2316" priority="3356" stopIfTrue="1">
      <formula>P13&lt;=0</formula>
    </cfRule>
    <cfRule type="expression" dxfId="2315" priority="3357" stopIfTrue="1">
      <formula>P13&lt;1</formula>
    </cfRule>
    <cfRule type="expression" dxfId="2314" priority="3358">
      <formula>P13&gt;=1</formula>
    </cfRule>
  </conditionalFormatting>
  <conditionalFormatting sqref="AD14:AE14">
    <cfRule type="expression" dxfId="2313" priority="1549" stopIfTrue="1">
      <formula>AD14=""</formula>
    </cfRule>
    <cfRule type="expression" dxfId="2312" priority="1550" stopIfTrue="1">
      <formula>AD14&lt;=0</formula>
    </cfRule>
    <cfRule type="expression" dxfId="2311" priority="1551" stopIfTrue="1">
      <formula>AD14&lt;1</formula>
    </cfRule>
    <cfRule type="expression" dxfId="2310" priority="1552">
      <formula>AD14&gt;=1</formula>
    </cfRule>
  </conditionalFormatting>
  <conditionalFormatting sqref="AD16:AE16">
    <cfRule type="expression" dxfId="2309" priority="1545" stopIfTrue="1">
      <formula>AD16=""</formula>
    </cfRule>
    <cfRule type="expression" dxfId="2308" priority="1546" stopIfTrue="1">
      <formula>AD16&lt;=0</formula>
    </cfRule>
    <cfRule type="expression" dxfId="2307" priority="1547" stopIfTrue="1">
      <formula>AD16&lt;1</formula>
    </cfRule>
    <cfRule type="expression" dxfId="2306" priority="1548">
      <formula>AD16&gt;=1</formula>
    </cfRule>
  </conditionalFormatting>
  <conditionalFormatting sqref="Y80:AA80">
    <cfRule type="expression" dxfId="2305" priority="3327" stopIfTrue="1">
      <formula>Y80=""</formula>
    </cfRule>
    <cfRule type="expression" dxfId="2304" priority="3328" stopIfTrue="1">
      <formula>Y80&lt;=0</formula>
    </cfRule>
    <cfRule type="expression" dxfId="2303" priority="3329" stopIfTrue="1">
      <formula>Y80&lt;1</formula>
    </cfRule>
    <cfRule type="expression" dxfId="2302" priority="3330">
      <formula>Y80&gt;=1</formula>
    </cfRule>
  </conditionalFormatting>
  <conditionalFormatting sqref="Y80:AA80">
    <cfRule type="expression" dxfId="2301" priority="3323" stopIfTrue="1">
      <formula>Y80=""</formula>
    </cfRule>
    <cfRule type="expression" dxfId="2300" priority="3324" stopIfTrue="1">
      <formula>Y80&lt;=0</formula>
    </cfRule>
    <cfRule type="expression" dxfId="2299" priority="3325" stopIfTrue="1">
      <formula>Y80&lt;1</formula>
    </cfRule>
    <cfRule type="expression" dxfId="2298" priority="3326">
      <formula>Y80&gt;=1</formula>
    </cfRule>
  </conditionalFormatting>
  <conditionalFormatting sqref="AA60">
    <cfRule type="expression" dxfId="2297" priority="3313" stopIfTrue="1">
      <formula>AA60=""</formula>
    </cfRule>
    <cfRule type="expression" dxfId="2296" priority="3314" stopIfTrue="1">
      <formula>AA60&lt;=0</formula>
    </cfRule>
    <cfRule type="expression" dxfId="2295" priority="3315" stopIfTrue="1">
      <formula>AA60&lt;1</formula>
    </cfRule>
    <cfRule type="expression" dxfId="2294" priority="3316">
      <formula>AA60&gt;=1</formula>
    </cfRule>
  </conditionalFormatting>
  <conditionalFormatting sqref="AA60">
    <cfRule type="expression" dxfId="2293" priority="3309" stopIfTrue="1">
      <formula>AA60=""</formula>
    </cfRule>
    <cfRule type="expression" dxfId="2292" priority="3310" stopIfTrue="1">
      <formula>AA60&lt;=0</formula>
    </cfRule>
    <cfRule type="expression" dxfId="2291" priority="3311" stopIfTrue="1">
      <formula>AA60&lt;1</formula>
    </cfRule>
    <cfRule type="expression" dxfId="2290" priority="3312">
      <formula>AA60&gt;=1</formula>
    </cfRule>
  </conditionalFormatting>
  <conditionalFormatting sqref="Z30:AA30">
    <cfRule type="expression" dxfId="2289" priority="3291" stopIfTrue="1">
      <formula>Z30=""</formula>
    </cfRule>
    <cfRule type="expression" dxfId="2288" priority="3292" stopIfTrue="1">
      <formula>Z30&lt;=0</formula>
    </cfRule>
    <cfRule type="expression" dxfId="2287" priority="3293" stopIfTrue="1">
      <formula>Z30&lt;1</formula>
    </cfRule>
    <cfRule type="expression" dxfId="2286" priority="3294">
      <formula>Z30&gt;=1</formula>
    </cfRule>
  </conditionalFormatting>
  <conditionalFormatting sqref="Z30:AA30">
    <cfRule type="expression" dxfId="2285" priority="3287" stopIfTrue="1">
      <formula>Z30=""</formula>
    </cfRule>
    <cfRule type="expression" dxfId="2284" priority="3288" stopIfTrue="1">
      <formula>Z30&lt;=0</formula>
    </cfRule>
    <cfRule type="expression" dxfId="2283" priority="3289" stopIfTrue="1">
      <formula>Z30&lt;1</formula>
    </cfRule>
    <cfRule type="expression" dxfId="2282" priority="3290">
      <formula>Z30&gt;=1</formula>
    </cfRule>
  </conditionalFormatting>
  <conditionalFormatting sqref="AA43">
    <cfRule type="expression" dxfId="2281" priority="3271" stopIfTrue="1">
      <formula>AA43=""</formula>
    </cfRule>
    <cfRule type="expression" dxfId="2280" priority="3272" stopIfTrue="1">
      <formula>AA43&lt;=0</formula>
    </cfRule>
    <cfRule type="expression" dxfId="2279" priority="3273" stopIfTrue="1">
      <formula>AA43&lt;1</formula>
    </cfRule>
    <cfRule type="expression" dxfId="2278" priority="3274">
      <formula>AA43&gt;=1</formula>
    </cfRule>
  </conditionalFormatting>
  <conditionalFormatting sqref="AA43">
    <cfRule type="expression" dxfId="2277" priority="3267" stopIfTrue="1">
      <formula>AA43=""</formula>
    </cfRule>
    <cfRule type="expression" dxfId="2276" priority="3268" stopIfTrue="1">
      <formula>AA43&lt;=0</formula>
    </cfRule>
    <cfRule type="expression" dxfId="2275" priority="3269" stopIfTrue="1">
      <formula>AA43&lt;1</formula>
    </cfRule>
    <cfRule type="expression" dxfId="2274" priority="3270">
      <formula>AA43&gt;=1</formula>
    </cfRule>
  </conditionalFormatting>
  <conditionalFormatting sqref="AA32">
    <cfRule type="expression" dxfId="2273" priority="3249" stopIfTrue="1">
      <formula>AA32=""</formula>
    </cfRule>
    <cfRule type="expression" dxfId="2272" priority="3250" stopIfTrue="1">
      <formula>AA32&lt;=0</formula>
    </cfRule>
    <cfRule type="expression" dxfId="2271" priority="3251" stopIfTrue="1">
      <formula>AA32&lt;1</formula>
    </cfRule>
    <cfRule type="expression" dxfId="2270" priority="3252">
      <formula>AA32&gt;=1</formula>
    </cfRule>
  </conditionalFormatting>
  <conditionalFormatting sqref="AA32">
    <cfRule type="expression" dxfId="2269" priority="3245" stopIfTrue="1">
      <formula>AA32=""</formula>
    </cfRule>
    <cfRule type="expression" dxfId="2268" priority="3246" stopIfTrue="1">
      <formula>AA32&lt;=0</formula>
    </cfRule>
    <cfRule type="expression" dxfId="2267" priority="3247" stopIfTrue="1">
      <formula>AA32&lt;1</formula>
    </cfRule>
    <cfRule type="expression" dxfId="2266" priority="3248">
      <formula>AA32&gt;=1</formula>
    </cfRule>
  </conditionalFormatting>
  <conditionalFormatting sqref="AA34">
    <cfRule type="expression" dxfId="2265" priority="3241" stopIfTrue="1">
      <formula>AA34=""</formula>
    </cfRule>
    <cfRule type="expression" dxfId="2264" priority="3242" stopIfTrue="1">
      <formula>AA34&lt;=0</formula>
    </cfRule>
    <cfRule type="expression" dxfId="2263" priority="3243" stopIfTrue="1">
      <formula>AA34&lt;1</formula>
    </cfRule>
    <cfRule type="expression" dxfId="2262" priority="3244">
      <formula>AA34&gt;=1</formula>
    </cfRule>
  </conditionalFormatting>
  <conditionalFormatting sqref="AA34">
    <cfRule type="expression" dxfId="2261" priority="3237" stopIfTrue="1">
      <formula>AA34=""</formula>
    </cfRule>
    <cfRule type="expression" dxfId="2260" priority="3238" stopIfTrue="1">
      <formula>AA34&lt;=0</formula>
    </cfRule>
    <cfRule type="expression" dxfId="2259" priority="3239" stopIfTrue="1">
      <formula>AA34&lt;1</formula>
    </cfRule>
    <cfRule type="expression" dxfId="2258" priority="3240">
      <formula>AA34&gt;=1</formula>
    </cfRule>
  </conditionalFormatting>
  <conditionalFormatting sqref="AA40">
    <cfRule type="expression" dxfId="2257" priority="3233" stopIfTrue="1">
      <formula>AA40=""</formula>
    </cfRule>
    <cfRule type="expression" dxfId="2256" priority="3234" stopIfTrue="1">
      <formula>AA40&lt;=0</formula>
    </cfRule>
    <cfRule type="expression" dxfId="2255" priority="3235" stopIfTrue="1">
      <formula>AA40&lt;1</formula>
    </cfRule>
    <cfRule type="expression" dxfId="2254" priority="3236">
      <formula>AA40&gt;=1</formula>
    </cfRule>
  </conditionalFormatting>
  <conditionalFormatting sqref="AA40">
    <cfRule type="expression" dxfId="2253" priority="3229" stopIfTrue="1">
      <formula>AA40=""</formula>
    </cfRule>
    <cfRule type="expression" dxfId="2252" priority="3230" stopIfTrue="1">
      <formula>AA40&lt;=0</formula>
    </cfRule>
    <cfRule type="expression" dxfId="2251" priority="3231" stopIfTrue="1">
      <formula>AA40&lt;1</formula>
    </cfRule>
    <cfRule type="expression" dxfId="2250" priority="3232">
      <formula>AA40&gt;=1</formula>
    </cfRule>
  </conditionalFormatting>
  <conditionalFormatting sqref="AA41">
    <cfRule type="expression" dxfId="2249" priority="3225" stopIfTrue="1">
      <formula>AA41=""</formula>
    </cfRule>
    <cfRule type="expression" dxfId="2248" priority="3226" stopIfTrue="1">
      <formula>AA41&lt;=0</formula>
    </cfRule>
    <cfRule type="expression" dxfId="2247" priority="3227" stopIfTrue="1">
      <formula>AA41&lt;1</formula>
    </cfRule>
    <cfRule type="expression" dxfId="2246" priority="3228">
      <formula>AA41&gt;=1</formula>
    </cfRule>
  </conditionalFormatting>
  <conditionalFormatting sqref="AA41">
    <cfRule type="expression" dxfId="2245" priority="3221" stopIfTrue="1">
      <formula>AA41=""</formula>
    </cfRule>
    <cfRule type="expression" dxfId="2244" priority="3222" stopIfTrue="1">
      <formula>AA41&lt;=0</formula>
    </cfRule>
    <cfRule type="expression" dxfId="2243" priority="3223" stopIfTrue="1">
      <formula>AA41&lt;1</formula>
    </cfRule>
    <cfRule type="expression" dxfId="2242" priority="3224">
      <formula>AA41&gt;=1</formula>
    </cfRule>
  </conditionalFormatting>
  <conditionalFormatting sqref="AA35">
    <cfRule type="expression" dxfId="2241" priority="3214" stopIfTrue="1">
      <formula>AA35=""</formula>
    </cfRule>
    <cfRule type="expression" dxfId="2240" priority="3215" stopIfTrue="1">
      <formula>AA35&lt;=0</formula>
    </cfRule>
    <cfRule type="expression" dxfId="2239" priority="3216" stopIfTrue="1">
      <formula>AA35&lt;1</formula>
    </cfRule>
    <cfRule type="expression" dxfId="2238" priority="3217">
      <formula>AA35&gt;=1</formula>
    </cfRule>
  </conditionalFormatting>
  <conditionalFormatting sqref="AA35">
    <cfRule type="expression" dxfId="2237" priority="3210" stopIfTrue="1">
      <formula>AA35=""</formula>
    </cfRule>
    <cfRule type="expression" dxfId="2236" priority="3211" stopIfTrue="1">
      <formula>AA35&lt;=0</formula>
    </cfRule>
    <cfRule type="expression" dxfId="2235" priority="3212" stopIfTrue="1">
      <formula>AA35&lt;1</formula>
    </cfRule>
    <cfRule type="expression" dxfId="2234" priority="3213">
      <formula>AA35&gt;=1</formula>
    </cfRule>
  </conditionalFormatting>
  <conditionalFormatting sqref="AA36">
    <cfRule type="expression" dxfId="2233" priority="3203" stopIfTrue="1">
      <formula>AA36=""</formula>
    </cfRule>
    <cfRule type="expression" dxfId="2232" priority="3204" stopIfTrue="1">
      <formula>AA36&lt;=0</formula>
    </cfRule>
    <cfRule type="expression" dxfId="2231" priority="3205" stopIfTrue="1">
      <formula>AA36&lt;1</formula>
    </cfRule>
    <cfRule type="expression" dxfId="2230" priority="3206">
      <formula>AA36&gt;=1</formula>
    </cfRule>
  </conditionalFormatting>
  <conditionalFormatting sqref="AA36">
    <cfRule type="expression" dxfId="2229" priority="3199" stopIfTrue="1">
      <formula>AA36=""</formula>
    </cfRule>
    <cfRule type="expression" dxfId="2228" priority="3200" stopIfTrue="1">
      <formula>AA36&lt;=0</formula>
    </cfRule>
    <cfRule type="expression" dxfId="2227" priority="3201" stopIfTrue="1">
      <formula>AA36&lt;1</formula>
    </cfRule>
    <cfRule type="expression" dxfId="2226" priority="3202">
      <formula>AA36&gt;=1</formula>
    </cfRule>
  </conditionalFormatting>
  <conditionalFormatting sqref="AA37">
    <cfRule type="expression" dxfId="2225" priority="3192" stopIfTrue="1">
      <formula>AA37=""</formula>
    </cfRule>
    <cfRule type="expression" dxfId="2224" priority="3193" stopIfTrue="1">
      <formula>AA37&lt;=0</formula>
    </cfRule>
    <cfRule type="expression" dxfId="2223" priority="3194" stopIfTrue="1">
      <formula>AA37&lt;1</formula>
    </cfRule>
    <cfRule type="expression" dxfId="2222" priority="3195">
      <formula>AA37&gt;=1</formula>
    </cfRule>
  </conditionalFormatting>
  <conditionalFormatting sqref="AA37">
    <cfRule type="expression" dxfId="2221" priority="3188" stopIfTrue="1">
      <formula>AA37=""</formula>
    </cfRule>
    <cfRule type="expression" dxfId="2220" priority="3189" stopIfTrue="1">
      <formula>AA37&lt;=0</formula>
    </cfRule>
    <cfRule type="expression" dxfId="2219" priority="3190" stopIfTrue="1">
      <formula>AA37&lt;1</formula>
    </cfRule>
    <cfRule type="expression" dxfId="2218" priority="3191">
      <formula>AA37&gt;=1</formula>
    </cfRule>
  </conditionalFormatting>
  <conditionalFormatting sqref="AA38">
    <cfRule type="expression" dxfId="2217" priority="3181" stopIfTrue="1">
      <formula>AA38=""</formula>
    </cfRule>
    <cfRule type="expression" dxfId="2216" priority="3182" stopIfTrue="1">
      <formula>AA38&lt;=0</formula>
    </cfRule>
    <cfRule type="expression" dxfId="2215" priority="3183" stopIfTrue="1">
      <formula>AA38&lt;1</formula>
    </cfRule>
    <cfRule type="expression" dxfId="2214" priority="3184">
      <formula>AA38&gt;=1</formula>
    </cfRule>
  </conditionalFormatting>
  <conditionalFormatting sqref="AA38">
    <cfRule type="expression" dxfId="2213" priority="3177" stopIfTrue="1">
      <formula>AA38=""</formula>
    </cfRule>
    <cfRule type="expression" dxfId="2212" priority="3178" stopIfTrue="1">
      <formula>AA38&lt;=0</formula>
    </cfRule>
    <cfRule type="expression" dxfId="2211" priority="3179" stopIfTrue="1">
      <formula>AA38&lt;1</formula>
    </cfRule>
    <cfRule type="expression" dxfId="2210" priority="3180">
      <formula>AA38&gt;=1</formula>
    </cfRule>
  </conditionalFormatting>
  <conditionalFormatting sqref="AA39">
    <cfRule type="expression" dxfId="2209" priority="3170" stopIfTrue="1">
      <formula>AA39=""</formula>
    </cfRule>
    <cfRule type="expression" dxfId="2208" priority="3171" stopIfTrue="1">
      <formula>AA39&lt;=0</formula>
    </cfRule>
    <cfRule type="expression" dxfId="2207" priority="3172" stopIfTrue="1">
      <formula>AA39&lt;1</formula>
    </cfRule>
    <cfRule type="expression" dxfId="2206" priority="3173">
      <formula>AA39&gt;=1</formula>
    </cfRule>
  </conditionalFormatting>
  <conditionalFormatting sqref="AA39">
    <cfRule type="expression" dxfId="2205" priority="3166" stopIfTrue="1">
      <formula>AA39=""</formula>
    </cfRule>
    <cfRule type="expression" dxfId="2204" priority="3167" stopIfTrue="1">
      <formula>AA39&lt;=0</formula>
    </cfRule>
    <cfRule type="expression" dxfId="2203" priority="3168" stopIfTrue="1">
      <formula>AA39&lt;1</formula>
    </cfRule>
    <cfRule type="expression" dxfId="2202" priority="3169">
      <formula>AA39&gt;=1</formula>
    </cfRule>
  </conditionalFormatting>
  <conditionalFormatting sqref="Y57:AA57">
    <cfRule type="expression" dxfId="2201" priority="3140" stopIfTrue="1">
      <formula>Y57=""</formula>
    </cfRule>
    <cfRule type="expression" dxfId="2200" priority="3141" stopIfTrue="1">
      <formula>Y57&lt;=0</formula>
    </cfRule>
    <cfRule type="expression" dxfId="2199" priority="3142" stopIfTrue="1">
      <formula>Y57&lt;1</formula>
    </cfRule>
    <cfRule type="expression" dxfId="2198" priority="3143">
      <formula>Y57&gt;=1</formula>
    </cfRule>
  </conditionalFormatting>
  <conditionalFormatting sqref="Y57:AA57">
    <cfRule type="expression" dxfId="2197" priority="3136" stopIfTrue="1">
      <formula>Y57=""</formula>
    </cfRule>
    <cfRule type="expression" dxfId="2196" priority="3137" stopIfTrue="1">
      <formula>Y57&lt;=0</formula>
    </cfRule>
    <cfRule type="expression" dxfId="2195" priority="3138" stopIfTrue="1">
      <formula>Y57&lt;1</formula>
    </cfRule>
    <cfRule type="expression" dxfId="2194" priority="3139">
      <formula>Y57&gt;=1</formula>
    </cfRule>
  </conditionalFormatting>
  <conditionalFormatting sqref="X57">
    <cfRule type="expression" dxfId="2193" priority="3133" stopIfTrue="1">
      <formula>Y57=""</formula>
    </cfRule>
    <cfRule type="expression" dxfId="2192" priority="3134" stopIfTrue="1">
      <formula>AND(Y57&lt;&gt;"",X57&lt;1)</formula>
    </cfRule>
    <cfRule type="expression" dxfId="2191" priority="3135">
      <formula>AND(Y57&lt;&gt;"",X57&gt;=1)</formula>
    </cfRule>
  </conditionalFormatting>
  <conditionalFormatting sqref="AA33">
    <cfRule type="expression" dxfId="2190" priority="3126" stopIfTrue="1">
      <formula>AA33=""</formula>
    </cfRule>
    <cfRule type="expression" dxfId="2189" priority="3127" stopIfTrue="1">
      <formula>AA33&lt;=0</formula>
    </cfRule>
    <cfRule type="expression" dxfId="2188" priority="3128" stopIfTrue="1">
      <formula>AA33&lt;1</formula>
    </cfRule>
    <cfRule type="expression" dxfId="2187" priority="3129">
      <formula>AA33&gt;=1</formula>
    </cfRule>
  </conditionalFormatting>
  <conditionalFormatting sqref="AA33">
    <cfRule type="expression" dxfId="2186" priority="3122" stopIfTrue="1">
      <formula>AA33=""</formula>
    </cfRule>
    <cfRule type="expression" dxfId="2185" priority="3123" stopIfTrue="1">
      <formula>AA33&lt;=0</formula>
    </cfRule>
    <cfRule type="expression" dxfId="2184" priority="3124" stopIfTrue="1">
      <formula>AA33&lt;1</formula>
    </cfRule>
    <cfRule type="expression" dxfId="2183" priority="3125">
      <formula>AA33&gt;=1</formula>
    </cfRule>
  </conditionalFormatting>
  <conditionalFormatting sqref="AA59">
    <cfRule type="expression" dxfId="2182" priority="3118" stopIfTrue="1">
      <formula>AA59=""</formula>
    </cfRule>
    <cfRule type="expression" dxfId="2181" priority="3119" stopIfTrue="1">
      <formula>AA59&lt;=0</formula>
    </cfRule>
    <cfRule type="expression" dxfId="2180" priority="3120" stopIfTrue="1">
      <formula>AA59&lt;1</formula>
    </cfRule>
    <cfRule type="expression" dxfId="2179" priority="3121">
      <formula>AA59&gt;=1</formula>
    </cfRule>
  </conditionalFormatting>
  <conditionalFormatting sqref="AA59">
    <cfRule type="expression" dxfId="2178" priority="3114" stopIfTrue="1">
      <formula>AA59=""</formula>
    </cfRule>
    <cfRule type="expression" dxfId="2177" priority="3115" stopIfTrue="1">
      <formula>AA59&lt;=0</formula>
    </cfRule>
    <cfRule type="expression" dxfId="2176" priority="3116" stopIfTrue="1">
      <formula>AA59&lt;1</formula>
    </cfRule>
    <cfRule type="expression" dxfId="2175" priority="3117">
      <formula>AA59&gt;=1</formula>
    </cfRule>
  </conditionalFormatting>
  <conditionalFormatting sqref="AA45">
    <cfRule type="expression" dxfId="2174" priority="3107" stopIfTrue="1">
      <formula>AA45=""</formula>
    </cfRule>
    <cfRule type="expression" dxfId="2173" priority="3108" stopIfTrue="1">
      <formula>AA45&lt;=0</formula>
    </cfRule>
    <cfRule type="expression" dxfId="2172" priority="3109" stopIfTrue="1">
      <formula>AA45&lt;1</formula>
    </cfRule>
    <cfRule type="expression" dxfId="2171" priority="3110">
      <formula>AA45&gt;=1</formula>
    </cfRule>
  </conditionalFormatting>
  <conditionalFormatting sqref="AA45">
    <cfRule type="expression" dxfId="2170" priority="3103" stopIfTrue="1">
      <formula>AA45=""</formula>
    </cfRule>
    <cfRule type="expression" dxfId="2169" priority="3104" stopIfTrue="1">
      <formula>AA45&lt;=0</formula>
    </cfRule>
    <cfRule type="expression" dxfId="2168" priority="3105" stopIfTrue="1">
      <formula>AA45&lt;1</formula>
    </cfRule>
    <cfRule type="expression" dxfId="2167" priority="3106">
      <formula>AA45&gt;=1</formula>
    </cfRule>
  </conditionalFormatting>
  <conditionalFormatting sqref="AA61">
    <cfRule type="expression" dxfId="2166" priority="3096" stopIfTrue="1">
      <formula>AA61=""</formula>
    </cfRule>
    <cfRule type="expression" dxfId="2165" priority="3097" stopIfTrue="1">
      <formula>AA61&lt;=0</formula>
    </cfRule>
    <cfRule type="expression" dxfId="2164" priority="3098" stopIfTrue="1">
      <formula>AA61&lt;1</formula>
    </cfRule>
    <cfRule type="expression" dxfId="2163" priority="3099">
      <formula>AA61&gt;=1</formula>
    </cfRule>
  </conditionalFormatting>
  <conditionalFormatting sqref="AA61">
    <cfRule type="expression" dxfId="2162" priority="3092" stopIfTrue="1">
      <formula>AA61=""</formula>
    </cfRule>
    <cfRule type="expression" dxfId="2161" priority="3093" stopIfTrue="1">
      <formula>AA61&lt;=0</formula>
    </cfRule>
    <cfRule type="expression" dxfId="2160" priority="3094" stopIfTrue="1">
      <formula>AA61&lt;1</formula>
    </cfRule>
    <cfRule type="expression" dxfId="2159" priority="3095">
      <formula>AA61&gt;=1</formula>
    </cfRule>
  </conditionalFormatting>
  <conditionalFormatting sqref="AA62">
    <cfRule type="expression" dxfId="2158" priority="3085" stopIfTrue="1">
      <formula>AA62=""</formula>
    </cfRule>
    <cfRule type="expression" dxfId="2157" priority="3086" stopIfTrue="1">
      <formula>AA62&lt;=0</formula>
    </cfRule>
    <cfRule type="expression" dxfId="2156" priority="3087" stopIfTrue="1">
      <formula>AA62&lt;1</formula>
    </cfRule>
    <cfRule type="expression" dxfId="2155" priority="3088">
      <formula>AA62&gt;=1</formula>
    </cfRule>
  </conditionalFormatting>
  <conditionalFormatting sqref="AA62">
    <cfRule type="expression" dxfId="2154" priority="3081" stopIfTrue="1">
      <formula>AA62=""</formula>
    </cfRule>
    <cfRule type="expression" dxfId="2153" priority="3082" stopIfTrue="1">
      <formula>AA62&lt;=0</formula>
    </cfRule>
    <cfRule type="expression" dxfId="2152" priority="3083" stopIfTrue="1">
      <formula>AA62&lt;1</formula>
    </cfRule>
    <cfRule type="expression" dxfId="2151" priority="3084">
      <formula>AA62&gt;=1</formula>
    </cfRule>
  </conditionalFormatting>
  <conditionalFormatting sqref="AA72">
    <cfRule type="expression" dxfId="2150" priority="3074" stopIfTrue="1">
      <formula>AA72=""</formula>
    </cfRule>
    <cfRule type="expression" dxfId="2149" priority="3075" stopIfTrue="1">
      <formula>AA72&lt;=0</formula>
    </cfRule>
    <cfRule type="expression" dxfId="2148" priority="3076" stopIfTrue="1">
      <formula>AA72&lt;1</formula>
    </cfRule>
    <cfRule type="expression" dxfId="2147" priority="3077">
      <formula>AA72&gt;=1</formula>
    </cfRule>
  </conditionalFormatting>
  <conditionalFormatting sqref="AA72">
    <cfRule type="expression" dxfId="2146" priority="3070" stopIfTrue="1">
      <formula>AA72=""</formula>
    </cfRule>
    <cfRule type="expression" dxfId="2145" priority="3071" stopIfTrue="1">
      <formula>AA72&lt;=0</formula>
    </cfRule>
    <cfRule type="expression" dxfId="2144" priority="3072" stopIfTrue="1">
      <formula>AA72&lt;1</formula>
    </cfRule>
    <cfRule type="expression" dxfId="2143" priority="3073">
      <formula>AA72&gt;=1</formula>
    </cfRule>
  </conditionalFormatting>
  <conditionalFormatting sqref="AA70:AA71">
    <cfRule type="expression" dxfId="2142" priority="3063" stopIfTrue="1">
      <formula>AA70=""</formula>
    </cfRule>
    <cfRule type="expression" dxfId="2141" priority="3064" stopIfTrue="1">
      <formula>AA70&lt;=0</formula>
    </cfRule>
    <cfRule type="expression" dxfId="2140" priority="3065" stopIfTrue="1">
      <formula>AA70&lt;1</formula>
    </cfRule>
    <cfRule type="expression" dxfId="2139" priority="3066">
      <formula>AA70&gt;=1</formula>
    </cfRule>
  </conditionalFormatting>
  <conditionalFormatting sqref="AA70:AA71">
    <cfRule type="expression" dxfId="2138" priority="3059" stopIfTrue="1">
      <formula>AA70=""</formula>
    </cfRule>
    <cfRule type="expression" dxfId="2137" priority="3060" stopIfTrue="1">
      <formula>AA70&lt;=0</formula>
    </cfRule>
    <cfRule type="expression" dxfId="2136" priority="3061" stopIfTrue="1">
      <formula>AA70&lt;1</formula>
    </cfRule>
    <cfRule type="expression" dxfId="2135" priority="3062">
      <formula>AA70&gt;=1</formula>
    </cfRule>
  </conditionalFormatting>
  <conditionalFormatting sqref="AA69">
    <cfRule type="expression" dxfId="2134" priority="3052" stopIfTrue="1">
      <formula>AA69=""</formula>
    </cfRule>
    <cfRule type="expression" dxfId="2133" priority="3053" stopIfTrue="1">
      <formula>AA69&lt;=0</formula>
    </cfRule>
    <cfRule type="expression" dxfId="2132" priority="3054" stopIfTrue="1">
      <formula>AA69&lt;1</formula>
    </cfRule>
    <cfRule type="expression" dxfId="2131" priority="3055">
      <formula>AA69&gt;=1</formula>
    </cfRule>
  </conditionalFormatting>
  <conditionalFormatting sqref="AA69">
    <cfRule type="expression" dxfId="2130" priority="3048" stopIfTrue="1">
      <formula>AA69=""</formula>
    </cfRule>
    <cfRule type="expression" dxfId="2129" priority="3049" stopIfTrue="1">
      <formula>AA69&lt;=0</formula>
    </cfRule>
    <cfRule type="expression" dxfId="2128" priority="3050" stopIfTrue="1">
      <formula>AA69&lt;1</formula>
    </cfRule>
    <cfRule type="expression" dxfId="2127" priority="3051">
      <formula>AA69&gt;=1</formula>
    </cfRule>
  </conditionalFormatting>
  <conditionalFormatting sqref="AA68">
    <cfRule type="expression" dxfId="2126" priority="3041" stopIfTrue="1">
      <formula>AA68=""</formula>
    </cfRule>
    <cfRule type="expression" dxfId="2125" priority="3042" stopIfTrue="1">
      <formula>AA68&lt;=0</formula>
    </cfRule>
    <cfRule type="expression" dxfId="2124" priority="3043" stopIfTrue="1">
      <formula>AA68&lt;1</formula>
    </cfRule>
    <cfRule type="expression" dxfId="2123" priority="3044">
      <formula>AA68&gt;=1</formula>
    </cfRule>
  </conditionalFormatting>
  <conditionalFormatting sqref="AA68">
    <cfRule type="expression" dxfId="2122" priority="3037" stopIfTrue="1">
      <formula>AA68=""</formula>
    </cfRule>
    <cfRule type="expression" dxfId="2121" priority="3038" stopIfTrue="1">
      <formula>AA68&lt;=0</formula>
    </cfRule>
    <cfRule type="expression" dxfId="2120" priority="3039" stopIfTrue="1">
      <formula>AA68&lt;1</formula>
    </cfRule>
    <cfRule type="expression" dxfId="2119" priority="3040">
      <formula>AA68&gt;=1</formula>
    </cfRule>
  </conditionalFormatting>
  <conditionalFormatting sqref="AA67">
    <cfRule type="expression" dxfId="2118" priority="3030" stopIfTrue="1">
      <formula>AA67=""</formula>
    </cfRule>
    <cfRule type="expression" dxfId="2117" priority="3031" stopIfTrue="1">
      <formula>AA67&lt;=0</formula>
    </cfRule>
    <cfRule type="expression" dxfId="2116" priority="3032" stopIfTrue="1">
      <formula>AA67&lt;1</formula>
    </cfRule>
    <cfRule type="expression" dxfId="2115" priority="3033">
      <formula>AA67&gt;=1</formula>
    </cfRule>
  </conditionalFormatting>
  <conditionalFormatting sqref="AA67">
    <cfRule type="expression" dxfId="2114" priority="3026" stopIfTrue="1">
      <formula>AA67=""</formula>
    </cfRule>
    <cfRule type="expression" dxfId="2113" priority="3027" stopIfTrue="1">
      <formula>AA67&lt;=0</formula>
    </cfRule>
    <cfRule type="expression" dxfId="2112" priority="3028" stopIfTrue="1">
      <formula>AA67&lt;1</formula>
    </cfRule>
    <cfRule type="expression" dxfId="2111" priority="3029">
      <formula>AA67&gt;=1</formula>
    </cfRule>
  </conditionalFormatting>
  <conditionalFormatting sqref="AA66">
    <cfRule type="expression" dxfId="2110" priority="3019" stopIfTrue="1">
      <formula>AA66=""</formula>
    </cfRule>
    <cfRule type="expression" dxfId="2109" priority="3020" stopIfTrue="1">
      <formula>AA66&lt;=0</formula>
    </cfRule>
    <cfRule type="expression" dxfId="2108" priority="3021" stopIfTrue="1">
      <formula>AA66&lt;1</formula>
    </cfRule>
    <cfRule type="expression" dxfId="2107" priority="3022">
      <formula>AA66&gt;=1</formula>
    </cfRule>
  </conditionalFormatting>
  <conditionalFormatting sqref="AA66">
    <cfRule type="expression" dxfId="2106" priority="3015" stopIfTrue="1">
      <formula>AA66=""</formula>
    </cfRule>
    <cfRule type="expression" dxfId="2105" priority="3016" stopIfTrue="1">
      <formula>AA66&lt;=0</formula>
    </cfRule>
    <cfRule type="expression" dxfId="2104" priority="3017" stopIfTrue="1">
      <formula>AA66&lt;1</formula>
    </cfRule>
    <cfRule type="expression" dxfId="2103" priority="3018">
      <formula>AA66&gt;=1</formula>
    </cfRule>
  </conditionalFormatting>
  <conditionalFormatting sqref="AA65">
    <cfRule type="expression" dxfId="2102" priority="3008" stopIfTrue="1">
      <formula>AA65=""</formula>
    </cfRule>
    <cfRule type="expression" dxfId="2101" priority="3009" stopIfTrue="1">
      <formula>AA65&lt;=0</formula>
    </cfRule>
    <cfRule type="expression" dxfId="2100" priority="3010" stopIfTrue="1">
      <formula>AA65&lt;1</formula>
    </cfRule>
    <cfRule type="expression" dxfId="2099" priority="3011">
      <formula>AA65&gt;=1</formula>
    </cfRule>
  </conditionalFormatting>
  <conditionalFormatting sqref="AA65">
    <cfRule type="expression" dxfId="2098" priority="3004" stopIfTrue="1">
      <formula>AA65=""</formula>
    </cfRule>
    <cfRule type="expression" dxfId="2097" priority="3005" stopIfTrue="1">
      <formula>AA65&lt;=0</formula>
    </cfRule>
    <cfRule type="expression" dxfId="2096" priority="3006" stopIfTrue="1">
      <formula>AA65&lt;1</formula>
    </cfRule>
    <cfRule type="expression" dxfId="2095" priority="3007">
      <formula>AA65&gt;=1</formula>
    </cfRule>
  </conditionalFormatting>
  <conditionalFormatting sqref="AA64">
    <cfRule type="expression" dxfId="2094" priority="2997" stopIfTrue="1">
      <formula>AA64=""</formula>
    </cfRule>
    <cfRule type="expression" dxfId="2093" priority="2998" stopIfTrue="1">
      <formula>AA64&lt;=0</formula>
    </cfRule>
    <cfRule type="expression" dxfId="2092" priority="2999" stopIfTrue="1">
      <formula>AA64&lt;1</formula>
    </cfRule>
    <cfRule type="expression" dxfId="2091" priority="3000">
      <formula>AA64&gt;=1</formula>
    </cfRule>
  </conditionalFormatting>
  <conditionalFormatting sqref="AA64">
    <cfRule type="expression" dxfId="2090" priority="2993" stopIfTrue="1">
      <formula>AA64=""</formula>
    </cfRule>
    <cfRule type="expression" dxfId="2089" priority="2994" stopIfTrue="1">
      <formula>AA64&lt;=0</formula>
    </cfRule>
    <cfRule type="expression" dxfId="2088" priority="2995" stopIfTrue="1">
      <formula>AA64&lt;1</formula>
    </cfRule>
    <cfRule type="expression" dxfId="2087" priority="2996">
      <formula>AA64&gt;=1</formula>
    </cfRule>
  </conditionalFormatting>
  <conditionalFormatting sqref="AA55">
    <cfRule type="expression" dxfId="2086" priority="2975" stopIfTrue="1">
      <formula>AA55=""</formula>
    </cfRule>
    <cfRule type="expression" dxfId="2085" priority="2976" stopIfTrue="1">
      <formula>AA55&lt;=0</formula>
    </cfRule>
    <cfRule type="expression" dxfId="2084" priority="2977" stopIfTrue="1">
      <formula>AA55&lt;1</formula>
    </cfRule>
    <cfRule type="expression" dxfId="2083" priority="2978">
      <formula>AA55&gt;=1</formula>
    </cfRule>
  </conditionalFormatting>
  <conditionalFormatting sqref="AA63">
    <cfRule type="expression" dxfId="2082" priority="2986" stopIfTrue="1">
      <formula>AA63=""</formula>
    </cfRule>
    <cfRule type="expression" dxfId="2081" priority="2987" stopIfTrue="1">
      <formula>AA63&lt;=0</formula>
    </cfRule>
    <cfRule type="expression" dxfId="2080" priority="2988" stopIfTrue="1">
      <formula>AA63&lt;1</formula>
    </cfRule>
    <cfRule type="expression" dxfId="2079" priority="2989">
      <formula>AA63&gt;=1</formula>
    </cfRule>
  </conditionalFormatting>
  <conditionalFormatting sqref="AA63">
    <cfRule type="expression" dxfId="2078" priority="2982" stopIfTrue="1">
      <formula>AA63=""</formula>
    </cfRule>
    <cfRule type="expression" dxfId="2077" priority="2983" stopIfTrue="1">
      <formula>AA63&lt;=0</formula>
    </cfRule>
    <cfRule type="expression" dxfId="2076" priority="2984" stopIfTrue="1">
      <formula>AA63&lt;1</formula>
    </cfRule>
    <cfRule type="expression" dxfId="2075" priority="2985">
      <formula>AA63&gt;=1</formula>
    </cfRule>
  </conditionalFormatting>
  <conditionalFormatting sqref="AA54">
    <cfRule type="expression" dxfId="2074" priority="2964" stopIfTrue="1">
      <formula>AA54=""</formula>
    </cfRule>
    <cfRule type="expression" dxfId="2073" priority="2965" stopIfTrue="1">
      <formula>AA54&lt;=0</formula>
    </cfRule>
    <cfRule type="expression" dxfId="2072" priority="2966" stopIfTrue="1">
      <formula>AA54&lt;1</formula>
    </cfRule>
    <cfRule type="expression" dxfId="2071" priority="2967">
      <formula>AA54&gt;=1</formula>
    </cfRule>
  </conditionalFormatting>
  <conditionalFormatting sqref="AA55">
    <cfRule type="expression" dxfId="2070" priority="2971" stopIfTrue="1">
      <formula>AA55=""</formula>
    </cfRule>
    <cfRule type="expression" dxfId="2069" priority="2972" stopIfTrue="1">
      <formula>AA55&lt;=0</formula>
    </cfRule>
    <cfRule type="expression" dxfId="2068" priority="2973" stopIfTrue="1">
      <formula>AA55&lt;1</formula>
    </cfRule>
    <cfRule type="expression" dxfId="2067" priority="2974">
      <formula>AA55&gt;=1</formula>
    </cfRule>
  </conditionalFormatting>
  <conditionalFormatting sqref="AA52">
    <cfRule type="expression" dxfId="2066" priority="2942" stopIfTrue="1">
      <formula>AA52=""</formula>
    </cfRule>
    <cfRule type="expression" dxfId="2065" priority="2943" stopIfTrue="1">
      <formula>AA52&lt;=0</formula>
    </cfRule>
    <cfRule type="expression" dxfId="2064" priority="2944" stopIfTrue="1">
      <formula>AA52&lt;1</formula>
    </cfRule>
    <cfRule type="expression" dxfId="2063" priority="2945">
      <formula>AA52&gt;=1</formula>
    </cfRule>
  </conditionalFormatting>
  <conditionalFormatting sqref="AA54">
    <cfRule type="expression" dxfId="2062" priority="2960" stopIfTrue="1">
      <formula>AA54=""</formula>
    </cfRule>
    <cfRule type="expression" dxfId="2061" priority="2961" stopIfTrue="1">
      <formula>AA54&lt;=0</formula>
    </cfRule>
    <cfRule type="expression" dxfId="2060" priority="2962" stopIfTrue="1">
      <formula>AA54&lt;1</formula>
    </cfRule>
    <cfRule type="expression" dxfId="2059" priority="2963">
      <formula>AA54&gt;=1</formula>
    </cfRule>
  </conditionalFormatting>
  <conditionalFormatting sqref="AA53">
    <cfRule type="expression" dxfId="2058" priority="2953" stopIfTrue="1">
      <formula>AA53=""</formula>
    </cfRule>
    <cfRule type="expression" dxfId="2057" priority="2954" stopIfTrue="1">
      <formula>AA53&lt;=0</formula>
    </cfRule>
    <cfRule type="expression" dxfId="2056" priority="2955" stopIfTrue="1">
      <formula>AA53&lt;1</formula>
    </cfRule>
    <cfRule type="expression" dxfId="2055" priority="2956">
      <formula>AA53&gt;=1</formula>
    </cfRule>
  </conditionalFormatting>
  <conditionalFormatting sqref="AA46">
    <cfRule type="expression" dxfId="2054" priority="2887" stopIfTrue="1">
      <formula>AA46=""</formula>
    </cfRule>
    <cfRule type="expression" dxfId="2053" priority="2888" stopIfTrue="1">
      <formula>AA46&lt;=0</formula>
    </cfRule>
    <cfRule type="expression" dxfId="2052" priority="2889" stopIfTrue="1">
      <formula>AA46&lt;1</formula>
    </cfRule>
    <cfRule type="expression" dxfId="2051" priority="2890">
      <formula>AA46&gt;=1</formula>
    </cfRule>
  </conditionalFormatting>
  <conditionalFormatting sqref="AA53">
    <cfRule type="expression" dxfId="2050" priority="2949" stopIfTrue="1">
      <formula>AA53=""</formula>
    </cfRule>
    <cfRule type="expression" dxfId="2049" priority="2950" stopIfTrue="1">
      <formula>AA53&lt;=0</formula>
    </cfRule>
    <cfRule type="expression" dxfId="2048" priority="2951" stopIfTrue="1">
      <formula>AA53&lt;1</formula>
    </cfRule>
    <cfRule type="expression" dxfId="2047" priority="2952">
      <formula>AA53&gt;=1</formula>
    </cfRule>
  </conditionalFormatting>
  <conditionalFormatting sqref="AA52">
    <cfRule type="expression" dxfId="2046" priority="2938" stopIfTrue="1">
      <formula>AA52=""</formula>
    </cfRule>
    <cfRule type="expression" dxfId="2045" priority="2939" stopIfTrue="1">
      <formula>AA52&lt;=0</formula>
    </cfRule>
    <cfRule type="expression" dxfId="2044" priority="2940" stopIfTrue="1">
      <formula>AA52&lt;1</formula>
    </cfRule>
    <cfRule type="expression" dxfId="2043" priority="2941">
      <formula>AA52&gt;=1</formula>
    </cfRule>
  </conditionalFormatting>
  <conditionalFormatting sqref="AA51">
    <cfRule type="expression" dxfId="2042" priority="2931" stopIfTrue="1">
      <formula>AA51=""</formula>
    </cfRule>
    <cfRule type="expression" dxfId="2041" priority="2932" stopIfTrue="1">
      <formula>AA51&lt;=0</formula>
    </cfRule>
    <cfRule type="expression" dxfId="2040" priority="2933" stopIfTrue="1">
      <formula>AA51&lt;1</formula>
    </cfRule>
    <cfRule type="expression" dxfId="2039" priority="2934">
      <formula>AA51&gt;=1</formula>
    </cfRule>
  </conditionalFormatting>
  <conditionalFormatting sqref="AA51">
    <cfRule type="expression" dxfId="2038" priority="2927" stopIfTrue="1">
      <formula>AA51=""</formula>
    </cfRule>
    <cfRule type="expression" dxfId="2037" priority="2928" stopIfTrue="1">
      <formula>AA51&lt;=0</formula>
    </cfRule>
    <cfRule type="expression" dxfId="2036" priority="2929" stopIfTrue="1">
      <formula>AA51&lt;1</formula>
    </cfRule>
    <cfRule type="expression" dxfId="2035" priority="2930">
      <formula>AA51&gt;=1</formula>
    </cfRule>
  </conditionalFormatting>
  <conditionalFormatting sqref="AA50">
    <cfRule type="expression" dxfId="2034" priority="2920" stopIfTrue="1">
      <formula>AA50=""</formula>
    </cfRule>
    <cfRule type="expression" dxfId="2033" priority="2921" stopIfTrue="1">
      <formula>AA50&lt;=0</formula>
    </cfRule>
    <cfRule type="expression" dxfId="2032" priority="2922" stopIfTrue="1">
      <formula>AA50&lt;1</formula>
    </cfRule>
    <cfRule type="expression" dxfId="2031" priority="2923">
      <formula>AA50&gt;=1</formula>
    </cfRule>
  </conditionalFormatting>
  <conditionalFormatting sqref="AA49">
    <cfRule type="expression" dxfId="2030" priority="2909" stopIfTrue="1">
      <formula>AA49=""</formula>
    </cfRule>
    <cfRule type="expression" dxfId="2029" priority="2910" stopIfTrue="1">
      <formula>AA49&lt;=0</formula>
    </cfRule>
    <cfRule type="expression" dxfId="2028" priority="2911" stopIfTrue="1">
      <formula>AA49&lt;1</formula>
    </cfRule>
    <cfRule type="expression" dxfId="2027" priority="2912">
      <formula>AA49&gt;=1</formula>
    </cfRule>
  </conditionalFormatting>
  <conditionalFormatting sqref="AA50">
    <cfRule type="expression" dxfId="2026" priority="2916" stopIfTrue="1">
      <formula>AA50=""</formula>
    </cfRule>
    <cfRule type="expression" dxfId="2025" priority="2917" stopIfTrue="1">
      <formula>AA50&lt;=0</formula>
    </cfRule>
    <cfRule type="expression" dxfId="2024" priority="2918" stopIfTrue="1">
      <formula>AA50&lt;1</formula>
    </cfRule>
    <cfRule type="expression" dxfId="2023" priority="2919">
      <formula>AA50&gt;=1</formula>
    </cfRule>
  </conditionalFormatting>
  <conditionalFormatting sqref="AA49">
    <cfRule type="expression" dxfId="2022" priority="2905" stopIfTrue="1">
      <formula>AA49=""</formula>
    </cfRule>
    <cfRule type="expression" dxfId="2021" priority="2906" stopIfTrue="1">
      <formula>AA49&lt;=0</formula>
    </cfRule>
    <cfRule type="expression" dxfId="2020" priority="2907" stopIfTrue="1">
      <formula>AA49&lt;1</formula>
    </cfRule>
    <cfRule type="expression" dxfId="2019" priority="2908">
      <formula>AA49&gt;=1</formula>
    </cfRule>
  </conditionalFormatting>
  <conditionalFormatting sqref="AA48">
    <cfRule type="expression" dxfId="2018" priority="2898" stopIfTrue="1">
      <formula>AA48=""</formula>
    </cfRule>
    <cfRule type="expression" dxfId="2017" priority="2899" stopIfTrue="1">
      <formula>AA48&lt;=0</formula>
    </cfRule>
    <cfRule type="expression" dxfId="2016" priority="2900" stopIfTrue="1">
      <formula>AA48&lt;1</formula>
    </cfRule>
    <cfRule type="expression" dxfId="2015" priority="2901">
      <formula>AA48&gt;=1</formula>
    </cfRule>
  </conditionalFormatting>
  <conditionalFormatting sqref="AA48">
    <cfRule type="expression" dxfId="2014" priority="2894" stopIfTrue="1">
      <formula>AA48=""</formula>
    </cfRule>
    <cfRule type="expression" dxfId="2013" priority="2895" stopIfTrue="1">
      <formula>AA48&lt;=0</formula>
    </cfRule>
    <cfRule type="expression" dxfId="2012" priority="2896" stopIfTrue="1">
      <formula>AA48&lt;1</formula>
    </cfRule>
    <cfRule type="expression" dxfId="2011" priority="2897">
      <formula>AA48&gt;=1</formula>
    </cfRule>
  </conditionalFormatting>
  <conditionalFormatting sqref="AA46">
    <cfRule type="expression" dxfId="2010" priority="2883" stopIfTrue="1">
      <formula>AA46=""</formula>
    </cfRule>
    <cfRule type="expression" dxfId="2009" priority="2884" stopIfTrue="1">
      <formula>AA46&lt;=0</formula>
    </cfRule>
    <cfRule type="expression" dxfId="2008" priority="2885" stopIfTrue="1">
      <formula>AA46&lt;1</formula>
    </cfRule>
    <cfRule type="expression" dxfId="2007" priority="2886">
      <formula>AA46&gt;=1</formula>
    </cfRule>
  </conditionalFormatting>
  <conditionalFormatting sqref="Y30">
    <cfRule type="expression" dxfId="2006" priority="2804" stopIfTrue="1">
      <formula>Y30=""</formula>
    </cfRule>
    <cfRule type="expression" dxfId="2005" priority="2805" stopIfTrue="1">
      <formula>Y30&lt;=0</formula>
    </cfRule>
    <cfRule type="expression" dxfId="2004" priority="2806" stopIfTrue="1">
      <formula>Y30&lt;1</formula>
    </cfRule>
    <cfRule type="expression" dxfId="2003" priority="2807">
      <formula>Y30&gt;=1</formula>
    </cfRule>
  </conditionalFormatting>
  <conditionalFormatting sqref="Y13">
    <cfRule type="expression" dxfId="2002" priority="2872" stopIfTrue="1">
      <formula>Y13=""</formula>
    </cfRule>
    <cfRule type="expression" dxfId="2001" priority="2873" stopIfTrue="1">
      <formula>Y13&lt;=0</formula>
    </cfRule>
    <cfRule type="expression" dxfId="2000" priority="2874" stopIfTrue="1">
      <formula>Y13&lt;1</formula>
    </cfRule>
    <cfRule type="expression" dxfId="1999" priority="2875">
      <formula>Y13&gt;=1</formula>
    </cfRule>
  </conditionalFormatting>
  <conditionalFormatting sqref="Y14">
    <cfRule type="expression" dxfId="1998" priority="2864" stopIfTrue="1">
      <formula>Y14=""</formula>
    </cfRule>
    <cfRule type="expression" dxfId="1997" priority="2865" stopIfTrue="1">
      <formula>Y14&lt;=0</formula>
    </cfRule>
    <cfRule type="expression" dxfId="1996" priority="2866" stopIfTrue="1">
      <formula>Y14&lt;1</formula>
    </cfRule>
    <cfRule type="expression" dxfId="1995" priority="2867">
      <formula>Y14&gt;=1</formula>
    </cfRule>
  </conditionalFormatting>
  <conditionalFormatting sqref="Y17">
    <cfRule type="expression" dxfId="1994" priority="2856" stopIfTrue="1">
      <formula>Y17=""</formula>
    </cfRule>
    <cfRule type="expression" dxfId="1993" priority="2857" stopIfTrue="1">
      <formula>Y17&lt;=0</formula>
    </cfRule>
    <cfRule type="expression" dxfId="1992" priority="2858" stopIfTrue="1">
      <formula>Y17&lt;1</formula>
    </cfRule>
    <cfRule type="expression" dxfId="1991" priority="2859">
      <formula>Y17&gt;=1</formula>
    </cfRule>
  </conditionalFormatting>
  <conditionalFormatting sqref="Y15">
    <cfRule type="expression" dxfId="1990" priority="2868" stopIfTrue="1">
      <formula>Y15=""</formula>
    </cfRule>
    <cfRule type="expression" dxfId="1989" priority="2869" stopIfTrue="1">
      <formula>Y15&lt;=0</formula>
    </cfRule>
    <cfRule type="expression" dxfId="1988" priority="2870" stopIfTrue="1">
      <formula>Y15&lt;1</formula>
    </cfRule>
    <cfRule type="expression" dxfId="1987" priority="2871">
      <formula>Y15&gt;=1</formula>
    </cfRule>
  </conditionalFormatting>
  <conditionalFormatting sqref="Y16">
    <cfRule type="expression" dxfId="1986" priority="2860" stopIfTrue="1">
      <formula>Y16=""</formula>
    </cfRule>
    <cfRule type="expression" dxfId="1985" priority="2861" stopIfTrue="1">
      <formula>Y16&lt;=0</formula>
    </cfRule>
    <cfRule type="expression" dxfId="1984" priority="2862" stopIfTrue="1">
      <formula>Y16&lt;1</formula>
    </cfRule>
    <cfRule type="expression" dxfId="1983" priority="2863">
      <formula>Y16&gt;=1</formula>
    </cfRule>
  </conditionalFormatting>
  <conditionalFormatting sqref="Y30">
    <cfRule type="expression" dxfId="1982" priority="2800" stopIfTrue="1">
      <formula>Y30=""</formula>
    </cfRule>
    <cfRule type="expression" dxfId="1981" priority="2801" stopIfTrue="1">
      <formula>Y30&lt;=0</formula>
    </cfRule>
    <cfRule type="expression" dxfId="1980" priority="2802" stopIfTrue="1">
      <formula>Y30&lt;1</formula>
    </cfRule>
    <cfRule type="expression" dxfId="1979" priority="2803">
      <formula>Y30&gt;=1</formula>
    </cfRule>
  </conditionalFormatting>
  <conditionalFormatting sqref="X30">
    <cfRule type="expression" dxfId="1978" priority="2797" stopIfTrue="1">
      <formula>Y30=""</formula>
    </cfRule>
    <cfRule type="expression" dxfId="1977" priority="2798" stopIfTrue="1">
      <formula>AND(Y30&lt;&gt;"",X30&lt;1)</formula>
    </cfRule>
    <cfRule type="expression" dxfId="1976" priority="2799">
      <formula>AND(Y30&lt;&gt;"",X30&gt;=1)</formula>
    </cfRule>
  </conditionalFormatting>
  <conditionalFormatting sqref="Y32">
    <cfRule type="expression" dxfId="1975" priority="2793" stopIfTrue="1">
      <formula>Y32=""</formula>
    </cfRule>
    <cfRule type="expression" dxfId="1974" priority="2794" stopIfTrue="1">
      <formula>Y32&lt;=0</formula>
    </cfRule>
    <cfRule type="expression" dxfId="1973" priority="2795" stopIfTrue="1">
      <formula>Y32&lt;1</formula>
    </cfRule>
    <cfRule type="expression" dxfId="1972" priority="2796">
      <formula>Y32&gt;=1</formula>
    </cfRule>
  </conditionalFormatting>
  <conditionalFormatting sqref="Y32">
    <cfRule type="expression" dxfId="1971" priority="2789" stopIfTrue="1">
      <formula>Y32=""</formula>
    </cfRule>
    <cfRule type="expression" dxfId="1970" priority="2790" stopIfTrue="1">
      <formula>Y32&lt;=0</formula>
    </cfRule>
    <cfRule type="expression" dxfId="1969" priority="2791" stopIfTrue="1">
      <formula>Y32&lt;1</formula>
    </cfRule>
    <cfRule type="expression" dxfId="1968" priority="2792">
      <formula>Y32&gt;=1</formula>
    </cfRule>
  </conditionalFormatting>
  <conditionalFormatting sqref="Y33">
    <cfRule type="expression" dxfId="1967" priority="2774" stopIfTrue="1">
      <formula>Y33=""</formula>
    </cfRule>
    <cfRule type="expression" dxfId="1966" priority="2775" stopIfTrue="1">
      <formula>Y33&lt;=0</formula>
    </cfRule>
    <cfRule type="expression" dxfId="1965" priority="2776" stopIfTrue="1">
      <formula>Y33&lt;1</formula>
    </cfRule>
    <cfRule type="expression" dxfId="1964" priority="2777">
      <formula>Y33&gt;=1</formula>
    </cfRule>
  </conditionalFormatting>
  <conditionalFormatting sqref="X33">
    <cfRule type="expression" dxfId="1963" priority="2767" stopIfTrue="1">
      <formula>Y33=""</formula>
    </cfRule>
    <cfRule type="expression" dxfId="1962" priority="2768" stopIfTrue="1">
      <formula>AND(Y33&lt;&gt;"",X33&lt;1)</formula>
    </cfRule>
    <cfRule type="expression" dxfId="1961" priority="2769">
      <formula>AND(Y33&lt;&gt;"",X33&gt;=1)</formula>
    </cfRule>
  </conditionalFormatting>
  <conditionalFormatting sqref="X32">
    <cfRule type="expression" dxfId="1960" priority="2698" stopIfTrue="1">
      <formula>Y32=""</formula>
    </cfRule>
    <cfRule type="expression" dxfId="1959" priority="2699" stopIfTrue="1">
      <formula>AND(Y32&lt;&gt;"",X32&lt;1)</formula>
    </cfRule>
    <cfRule type="expression" dxfId="1958" priority="2700">
      <formula>AND(Y32&lt;&gt;"",X32&gt;=1)</formula>
    </cfRule>
  </conditionalFormatting>
  <conditionalFormatting sqref="Y43">
    <cfRule type="expression" dxfId="1957" priority="2694" stopIfTrue="1">
      <formula>Y43=""</formula>
    </cfRule>
    <cfRule type="expression" dxfId="1956" priority="2695" stopIfTrue="1">
      <formula>Y43&lt;=0</formula>
    </cfRule>
    <cfRule type="expression" dxfId="1955" priority="2696" stopIfTrue="1">
      <formula>Y43&lt;1</formula>
    </cfRule>
    <cfRule type="expression" dxfId="1954" priority="2697">
      <formula>Y43&gt;=1</formula>
    </cfRule>
  </conditionalFormatting>
  <conditionalFormatting sqref="Y43">
    <cfRule type="expression" dxfId="1953" priority="2690" stopIfTrue="1">
      <formula>Y43=""</formula>
    </cfRule>
    <cfRule type="expression" dxfId="1952" priority="2691" stopIfTrue="1">
      <formula>Y43&lt;=0</formula>
    </cfRule>
    <cfRule type="expression" dxfId="1951" priority="2692" stopIfTrue="1">
      <formula>Y43&lt;1</formula>
    </cfRule>
    <cfRule type="expression" dxfId="1950" priority="2693">
      <formula>Y43&gt;=1</formula>
    </cfRule>
  </conditionalFormatting>
  <conditionalFormatting sqref="Y45">
    <cfRule type="expression" dxfId="1949" priority="2683" stopIfTrue="1">
      <formula>Y45=""</formula>
    </cfRule>
    <cfRule type="expression" dxfId="1948" priority="2684" stopIfTrue="1">
      <formula>Y45&lt;=0</formula>
    </cfRule>
    <cfRule type="expression" dxfId="1947" priority="2685" stopIfTrue="1">
      <formula>Y45&lt;1</formula>
    </cfRule>
    <cfRule type="expression" dxfId="1946" priority="2686">
      <formula>Y45&gt;=1</formula>
    </cfRule>
  </conditionalFormatting>
  <conditionalFormatting sqref="Y45">
    <cfRule type="expression" dxfId="1945" priority="2679" stopIfTrue="1">
      <formula>Y45=""</formula>
    </cfRule>
    <cfRule type="expression" dxfId="1944" priority="2680" stopIfTrue="1">
      <formula>Y45&lt;=0</formula>
    </cfRule>
    <cfRule type="expression" dxfId="1943" priority="2681" stopIfTrue="1">
      <formula>Y45&lt;1</formula>
    </cfRule>
    <cfRule type="expression" dxfId="1942" priority="2682">
      <formula>Y45&gt;=1</formula>
    </cfRule>
  </conditionalFormatting>
  <conditionalFormatting sqref="X45">
    <cfRule type="expression" dxfId="1941" priority="2676" stopIfTrue="1">
      <formula>Y45=""</formula>
    </cfRule>
    <cfRule type="expression" dxfId="1940" priority="2677" stopIfTrue="1">
      <formula>AND(Y45&lt;&gt;"",X45&lt;1)</formula>
    </cfRule>
    <cfRule type="expression" dxfId="1939" priority="2678">
      <formula>AND(Y45&lt;&gt;"",X45&gt;=1)</formula>
    </cfRule>
  </conditionalFormatting>
  <conditionalFormatting sqref="AC46">
    <cfRule type="expression" dxfId="1938" priority="1812" stopIfTrue="1">
      <formula>AC46=""</formula>
    </cfRule>
    <cfRule type="expression" dxfId="1937" priority="1813" stopIfTrue="1">
      <formula>AC46&lt;=0</formula>
    </cfRule>
    <cfRule type="expression" dxfId="1936" priority="1814" stopIfTrue="1">
      <formula>AC46&lt;1</formula>
    </cfRule>
    <cfRule type="expression" dxfId="1935" priority="1815">
      <formula>AC46&gt;=1</formula>
    </cfRule>
  </conditionalFormatting>
  <conditionalFormatting sqref="AC46">
    <cfRule type="expression" dxfId="1934" priority="1808" stopIfTrue="1">
      <formula>AC46=""</formula>
    </cfRule>
    <cfRule type="expression" dxfId="1933" priority="1809" stopIfTrue="1">
      <formula>AC46&lt;=0</formula>
    </cfRule>
    <cfRule type="expression" dxfId="1932" priority="1810" stopIfTrue="1">
      <formula>AC46&lt;1</formula>
    </cfRule>
    <cfRule type="expression" dxfId="1931" priority="1811">
      <formula>AC46&gt;=1</formula>
    </cfRule>
  </conditionalFormatting>
  <conditionalFormatting sqref="X59">
    <cfRule type="expression" dxfId="1930" priority="2566" stopIfTrue="1">
      <formula>Y59=""</formula>
    </cfRule>
    <cfRule type="expression" dxfId="1929" priority="2567" stopIfTrue="1">
      <formula>AND(Y59&lt;&gt;"",X59&lt;1)</formula>
    </cfRule>
    <cfRule type="expression" dxfId="1928" priority="2568">
      <formula>AND(Y59&lt;&gt;"",X59&gt;=1)</formula>
    </cfRule>
  </conditionalFormatting>
  <conditionalFormatting sqref="Y67">
    <cfRule type="expression" dxfId="1927" priority="2496" stopIfTrue="1">
      <formula>Y67=""</formula>
    </cfRule>
    <cfRule type="expression" dxfId="1926" priority="2497" stopIfTrue="1">
      <formula>Y67&lt;=0</formula>
    </cfRule>
    <cfRule type="expression" dxfId="1925" priority="2498" stopIfTrue="1">
      <formula>Y67&lt;1</formula>
    </cfRule>
    <cfRule type="expression" dxfId="1924" priority="2499">
      <formula>Y67&gt;=1</formula>
    </cfRule>
  </conditionalFormatting>
  <conditionalFormatting sqref="Y67">
    <cfRule type="expression" dxfId="1923" priority="2492" stopIfTrue="1">
      <formula>Y67=""</formula>
    </cfRule>
    <cfRule type="expression" dxfId="1922" priority="2493" stopIfTrue="1">
      <formula>Y67&lt;=0</formula>
    </cfRule>
    <cfRule type="expression" dxfId="1921" priority="2494" stopIfTrue="1">
      <formula>Y67&lt;1</formula>
    </cfRule>
    <cfRule type="expression" dxfId="1920" priority="2495">
      <formula>Y67&gt;=1</formula>
    </cfRule>
  </conditionalFormatting>
  <conditionalFormatting sqref="X67">
    <cfRule type="expression" dxfId="1919" priority="2489" stopIfTrue="1">
      <formula>Y67=""</formula>
    </cfRule>
    <cfRule type="expression" dxfId="1918" priority="2490" stopIfTrue="1">
      <formula>AND(Y67&lt;&gt;"",X67&lt;1)</formula>
    </cfRule>
    <cfRule type="expression" dxfId="1917" priority="2491">
      <formula>AND(Y67&lt;&gt;"",X67&gt;=1)</formula>
    </cfRule>
  </conditionalFormatting>
  <conditionalFormatting sqref="Y66">
    <cfRule type="expression" dxfId="1916" priority="2485" stopIfTrue="1">
      <formula>Y66=""</formula>
    </cfRule>
    <cfRule type="expression" dxfId="1915" priority="2486" stopIfTrue="1">
      <formula>Y66&lt;=0</formula>
    </cfRule>
    <cfRule type="expression" dxfId="1914" priority="2487" stopIfTrue="1">
      <formula>Y66&lt;1</formula>
    </cfRule>
    <cfRule type="expression" dxfId="1913" priority="2488">
      <formula>Y66&gt;=1</formula>
    </cfRule>
  </conditionalFormatting>
  <conditionalFormatting sqref="Y66">
    <cfRule type="expression" dxfId="1912" priority="2481" stopIfTrue="1">
      <formula>Y66=""</formula>
    </cfRule>
    <cfRule type="expression" dxfId="1911" priority="2482" stopIfTrue="1">
      <formula>Y66&lt;=0</formula>
    </cfRule>
    <cfRule type="expression" dxfId="1910" priority="2483" stopIfTrue="1">
      <formula>Y66&lt;1</formula>
    </cfRule>
    <cfRule type="expression" dxfId="1909" priority="2484">
      <formula>Y66&gt;=1</formula>
    </cfRule>
  </conditionalFormatting>
  <conditionalFormatting sqref="X66">
    <cfRule type="expression" dxfId="1908" priority="2478" stopIfTrue="1">
      <formula>Y66=""</formula>
    </cfRule>
    <cfRule type="expression" dxfId="1907" priority="2479" stopIfTrue="1">
      <formula>AND(Y66&lt;&gt;"",X66&lt;1)</formula>
    </cfRule>
    <cfRule type="expression" dxfId="1906" priority="2480">
      <formula>AND(Y66&lt;&gt;"",X66&gt;=1)</formula>
    </cfRule>
  </conditionalFormatting>
  <conditionalFormatting sqref="AB80">
    <cfRule type="expression" dxfId="1905" priority="1605" stopIfTrue="1">
      <formula>AC80=""</formula>
    </cfRule>
    <cfRule type="expression" dxfId="1904" priority="1606" stopIfTrue="1">
      <formula>AND(AC80&lt;&gt;"",AB80&lt;1)</formula>
    </cfRule>
    <cfRule type="expression" dxfId="1903" priority="1607">
      <formula>AND(AC80&lt;&gt;"",AB80&gt;=1)</formula>
    </cfRule>
  </conditionalFormatting>
  <conditionalFormatting sqref="AC80:AE80">
    <cfRule type="expression" dxfId="1902" priority="2441" stopIfTrue="1">
      <formula>AC80=""</formula>
    </cfRule>
    <cfRule type="expression" dxfId="1901" priority="2442" stopIfTrue="1">
      <formula>AC80&lt;=0</formula>
    </cfRule>
    <cfRule type="expression" dxfId="1900" priority="2443" stopIfTrue="1">
      <formula>AC80&lt;1</formula>
    </cfRule>
    <cfRule type="expression" dxfId="1899" priority="2444">
      <formula>AC80&gt;=1</formula>
    </cfRule>
  </conditionalFormatting>
  <conditionalFormatting sqref="AC80:AE80">
    <cfRule type="expression" dxfId="1898" priority="2437" stopIfTrue="1">
      <formula>AC80=""</formula>
    </cfRule>
    <cfRule type="expression" dxfId="1897" priority="2438" stopIfTrue="1">
      <formula>AC80&lt;=0</formula>
    </cfRule>
    <cfRule type="expression" dxfId="1896" priority="2439" stopIfTrue="1">
      <formula>AC80&lt;1</formula>
    </cfRule>
    <cfRule type="expression" dxfId="1895" priority="2440">
      <formula>AC80&gt;=1</formula>
    </cfRule>
  </conditionalFormatting>
  <conditionalFormatting sqref="AD60:AE60">
    <cfRule type="expression" dxfId="1894" priority="2430" stopIfTrue="1">
      <formula>AD60=""</formula>
    </cfRule>
    <cfRule type="expression" dxfId="1893" priority="2431" stopIfTrue="1">
      <formula>AD60&lt;=0</formula>
    </cfRule>
    <cfRule type="expression" dxfId="1892" priority="2432" stopIfTrue="1">
      <formula>AD60&lt;1</formula>
    </cfRule>
    <cfRule type="expression" dxfId="1891" priority="2433">
      <formula>AD60&gt;=1</formula>
    </cfRule>
  </conditionalFormatting>
  <conditionalFormatting sqref="AD60:AE60">
    <cfRule type="expression" dxfId="1890" priority="2426" stopIfTrue="1">
      <formula>AD60=""</formula>
    </cfRule>
    <cfRule type="expression" dxfId="1889" priority="2427" stopIfTrue="1">
      <formula>AD60&lt;=0</formula>
    </cfRule>
    <cfRule type="expression" dxfId="1888" priority="2428" stopIfTrue="1">
      <formula>AD60&lt;1</formula>
    </cfRule>
    <cfRule type="expression" dxfId="1887" priority="2429">
      <formula>AD60&gt;=1</formula>
    </cfRule>
  </conditionalFormatting>
  <conditionalFormatting sqref="AE30">
    <cfRule type="expression" dxfId="1886" priority="2411" stopIfTrue="1">
      <formula>AE30=""</formula>
    </cfRule>
    <cfRule type="expression" dxfId="1885" priority="2412" stopIfTrue="1">
      <formula>AE30&lt;=0</formula>
    </cfRule>
    <cfRule type="expression" dxfId="1884" priority="2413" stopIfTrue="1">
      <formula>AE30&lt;1</formula>
    </cfRule>
    <cfRule type="expression" dxfId="1883" priority="2414">
      <formula>AE30&gt;=1</formula>
    </cfRule>
  </conditionalFormatting>
  <conditionalFormatting sqref="AE30">
    <cfRule type="expression" dxfId="1882" priority="2407" stopIfTrue="1">
      <formula>AE30=""</formula>
    </cfRule>
    <cfRule type="expression" dxfId="1881" priority="2408" stopIfTrue="1">
      <formula>AE30&lt;=0</formula>
    </cfRule>
    <cfRule type="expression" dxfId="1880" priority="2409" stopIfTrue="1">
      <formula>AE30&lt;1</formula>
    </cfRule>
    <cfRule type="expression" dxfId="1879" priority="2410">
      <formula>AE30&gt;=1</formula>
    </cfRule>
  </conditionalFormatting>
  <conditionalFormatting sqref="AE43">
    <cfRule type="expression" dxfId="1878" priority="2403" stopIfTrue="1">
      <formula>AE43=""</formula>
    </cfRule>
    <cfRule type="expression" dxfId="1877" priority="2404" stopIfTrue="1">
      <formula>AE43&lt;=0</formula>
    </cfRule>
    <cfRule type="expression" dxfId="1876" priority="2405" stopIfTrue="1">
      <formula>AE43&lt;1</formula>
    </cfRule>
    <cfRule type="expression" dxfId="1875" priority="2406">
      <formula>AE43&gt;=1</formula>
    </cfRule>
  </conditionalFormatting>
  <conditionalFormatting sqref="AE43">
    <cfRule type="expression" dxfId="1874" priority="2399" stopIfTrue="1">
      <formula>AE43=""</formula>
    </cfRule>
    <cfRule type="expression" dxfId="1873" priority="2400" stopIfTrue="1">
      <formula>AE43&lt;=0</formula>
    </cfRule>
    <cfRule type="expression" dxfId="1872" priority="2401" stopIfTrue="1">
      <formula>AE43&lt;1</formula>
    </cfRule>
    <cfRule type="expression" dxfId="1871" priority="2402">
      <formula>AE43&gt;=1</formula>
    </cfRule>
  </conditionalFormatting>
  <conditionalFormatting sqref="AE32">
    <cfRule type="expression" dxfId="1870" priority="2387" stopIfTrue="1">
      <formula>AE32=""</formula>
    </cfRule>
    <cfRule type="expression" dxfId="1869" priority="2388" stopIfTrue="1">
      <formula>AE32&lt;=0</formula>
    </cfRule>
    <cfRule type="expression" dxfId="1868" priority="2389" stopIfTrue="1">
      <formula>AE32&lt;1</formula>
    </cfRule>
    <cfRule type="expression" dxfId="1867" priority="2390">
      <formula>AE32&gt;=1</formula>
    </cfRule>
  </conditionalFormatting>
  <conditionalFormatting sqref="AE32">
    <cfRule type="expression" dxfId="1866" priority="2383" stopIfTrue="1">
      <formula>AE32=""</formula>
    </cfRule>
    <cfRule type="expression" dxfId="1865" priority="2384" stopIfTrue="1">
      <formula>AE32&lt;=0</formula>
    </cfRule>
    <cfRule type="expression" dxfId="1864" priority="2385" stopIfTrue="1">
      <formula>AE32&lt;1</formula>
    </cfRule>
    <cfRule type="expression" dxfId="1863" priority="2386">
      <formula>AE32&gt;=1</formula>
    </cfRule>
  </conditionalFormatting>
  <conditionalFormatting sqref="AE34">
    <cfRule type="expression" dxfId="1862" priority="2379" stopIfTrue="1">
      <formula>AE34=""</formula>
    </cfRule>
    <cfRule type="expression" dxfId="1861" priority="2380" stopIfTrue="1">
      <formula>AE34&lt;=0</formula>
    </cfRule>
    <cfRule type="expression" dxfId="1860" priority="2381" stopIfTrue="1">
      <formula>AE34&lt;1</formula>
    </cfRule>
    <cfRule type="expression" dxfId="1859" priority="2382">
      <formula>AE34&gt;=1</formula>
    </cfRule>
  </conditionalFormatting>
  <conditionalFormatting sqref="AE34">
    <cfRule type="expression" dxfId="1858" priority="2375" stopIfTrue="1">
      <formula>AE34=""</formula>
    </cfRule>
    <cfRule type="expression" dxfId="1857" priority="2376" stopIfTrue="1">
      <formula>AE34&lt;=0</formula>
    </cfRule>
    <cfRule type="expression" dxfId="1856" priority="2377" stopIfTrue="1">
      <formula>AE34&lt;1</formula>
    </cfRule>
    <cfRule type="expression" dxfId="1855" priority="2378">
      <formula>AE34&gt;=1</formula>
    </cfRule>
  </conditionalFormatting>
  <conditionalFormatting sqref="AE40">
    <cfRule type="expression" dxfId="1854" priority="2371" stopIfTrue="1">
      <formula>AE40=""</formula>
    </cfRule>
    <cfRule type="expression" dxfId="1853" priority="2372" stopIfTrue="1">
      <formula>AE40&lt;=0</formula>
    </cfRule>
    <cfRule type="expression" dxfId="1852" priority="2373" stopIfTrue="1">
      <formula>AE40&lt;1</formula>
    </cfRule>
    <cfRule type="expression" dxfId="1851" priority="2374">
      <formula>AE40&gt;=1</formula>
    </cfRule>
  </conditionalFormatting>
  <conditionalFormatting sqref="AE40">
    <cfRule type="expression" dxfId="1850" priority="2367" stopIfTrue="1">
      <formula>AE40=""</formula>
    </cfRule>
    <cfRule type="expression" dxfId="1849" priority="2368" stopIfTrue="1">
      <formula>AE40&lt;=0</formula>
    </cfRule>
    <cfRule type="expression" dxfId="1848" priority="2369" stopIfTrue="1">
      <formula>AE40&lt;1</formula>
    </cfRule>
    <cfRule type="expression" dxfId="1847" priority="2370">
      <formula>AE40&gt;=1</formula>
    </cfRule>
  </conditionalFormatting>
  <conditionalFormatting sqref="AE41">
    <cfRule type="expression" dxfId="1846" priority="2363" stopIfTrue="1">
      <formula>AE41=""</formula>
    </cfRule>
    <cfRule type="expression" dxfId="1845" priority="2364" stopIfTrue="1">
      <formula>AE41&lt;=0</formula>
    </cfRule>
    <cfRule type="expression" dxfId="1844" priority="2365" stopIfTrue="1">
      <formula>AE41&lt;1</formula>
    </cfRule>
    <cfRule type="expression" dxfId="1843" priority="2366">
      <formula>AE41&gt;=1</formula>
    </cfRule>
  </conditionalFormatting>
  <conditionalFormatting sqref="AE41">
    <cfRule type="expression" dxfId="1842" priority="2359" stopIfTrue="1">
      <formula>AE41=""</formula>
    </cfRule>
    <cfRule type="expression" dxfId="1841" priority="2360" stopIfTrue="1">
      <formula>AE41&lt;=0</formula>
    </cfRule>
    <cfRule type="expression" dxfId="1840" priority="2361" stopIfTrue="1">
      <formula>AE41&lt;1</formula>
    </cfRule>
    <cfRule type="expression" dxfId="1839" priority="2362">
      <formula>AE41&gt;=1</formula>
    </cfRule>
  </conditionalFormatting>
  <conditionalFormatting sqref="AE35">
    <cfRule type="expression" dxfId="1838" priority="2355" stopIfTrue="1">
      <formula>AE35=""</formula>
    </cfRule>
    <cfRule type="expression" dxfId="1837" priority="2356" stopIfTrue="1">
      <formula>AE35&lt;=0</formula>
    </cfRule>
    <cfRule type="expression" dxfId="1836" priority="2357" stopIfTrue="1">
      <formula>AE35&lt;1</formula>
    </cfRule>
    <cfRule type="expression" dxfId="1835" priority="2358">
      <formula>AE35&gt;=1</formula>
    </cfRule>
  </conditionalFormatting>
  <conditionalFormatting sqref="AE35">
    <cfRule type="expression" dxfId="1834" priority="2351" stopIfTrue="1">
      <formula>AE35=""</formula>
    </cfRule>
    <cfRule type="expression" dxfId="1833" priority="2352" stopIfTrue="1">
      <formula>AE35&lt;=0</formula>
    </cfRule>
    <cfRule type="expression" dxfId="1832" priority="2353" stopIfTrue="1">
      <formula>AE35&lt;1</formula>
    </cfRule>
    <cfRule type="expression" dxfId="1831" priority="2354">
      <formula>AE35&gt;=1</formula>
    </cfRule>
  </conditionalFormatting>
  <conditionalFormatting sqref="AE36">
    <cfRule type="expression" dxfId="1830" priority="2347" stopIfTrue="1">
      <formula>AE36=""</formula>
    </cfRule>
    <cfRule type="expression" dxfId="1829" priority="2348" stopIfTrue="1">
      <formula>AE36&lt;=0</formula>
    </cfRule>
    <cfRule type="expression" dxfId="1828" priority="2349" stopIfTrue="1">
      <formula>AE36&lt;1</formula>
    </cfRule>
    <cfRule type="expression" dxfId="1827" priority="2350">
      <formula>AE36&gt;=1</formula>
    </cfRule>
  </conditionalFormatting>
  <conditionalFormatting sqref="AE36">
    <cfRule type="expression" dxfId="1826" priority="2343" stopIfTrue="1">
      <formula>AE36=""</formula>
    </cfRule>
    <cfRule type="expression" dxfId="1825" priority="2344" stopIfTrue="1">
      <formula>AE36&lt;=0</formula>
    </cfRule>
    <cfRule type="expression" dxfId="1824" priority="2345" stopIfTrue="1">
      <formula>AE36&lt;1</formula>
    </cfRule>
    <cfRule type="expression" dxfId="1823" priority="2346">
      <formula>AE36&gt;=1</formula>
    </cfRule>
  </conditionalFormatting>
  <conditionalFormatting sqref="AE37">
    <cfRule type="expression" dxfId="1822" priority="2339" stopIfTrue="1">
      <formula>AE37=""</formula>
    </cfRule>
    <cfRule type="expression" dxfId="1821" priority="2340" stopIfTrue="1">
      <formula>AE37&lt;=0</formula>
    </cfRule>
    <cfRule type="expression" dxfId="1820" priority="2341" stopIfTrue="1">
      <formula>AE37&lt;1</formula>
    </cfRule>
    <cfRule type="expression" dxfId="1819" priority="2342">
      <formula>AE37&gt;=1</formula>
    </cfRule>
  </conditionalFormatting>
  <conditionalFormatting sqref="AE37">
    <cfRule type="expression" dxfId="1818" priority="2335" stopIfTrue="1">
      <formula>AE37=""</formula>
    </cfRule>
    <cfRule type="expression" dxfId="1817" priority="2336" stopIfTrue="1">
      <formula>AE37&lt;=0</formula>
    </cfRule>
    <cfRule type="expression" dxfId="1816" priority="2337" stopIfTrue="1">
      <formula>AE37&lt;1</formula>
    </cfRule>
    <cfRule type="expression" dxfId="1815" priority="2338">
      <formula>AE37&gt;=1</formula>
    </cfRule>
  </conditionalFormatting>
  <conditionalFormatting sqref="AE38">
    <cfRule type="expression" dxfId="1814" priority="2331" stopIfTrue="1">
      <formula>AE38=""</formula>
    </cfRule>
    <cfRule type="expression" dxfId="1813" priority="2332" stopIfTrue="1">
      <formula>AE38&lt;=0</formula>
    </cfRule>
    <cfRule type="expression" dxfId="1812" priority="2333" stopIfTrue="1">
      <formula>AE38&lt;1</formula>
    </cfRule>
    <cfRule type="expression" dxfId="1811" priority="2334">
      <formula>AE38&gt;=1</formula>
    </cfRule>
  </conditionalFormatting>
  <conditionalFormatting sqref="AE38">
    <cfRule type="expression" dxfId="1810" priority="2327" stopIfTrue="1">
      <formula>AE38=""</formula>
    </cfRule>
    <cfRule type="expression" dxfId="1809" priority="2328" stopIfTrue="1">
      <formula>AE38&lt;=0</formula>
    </cfRule>
    <cfRule type="expression" dxfId="1808" priority="2329" stopIfTrue="1">
      <formula>AE38&lt;1</formula>
    </cfRule>
    <cfRule type="expression" dxfId="1807" priority="2330">
      <formula>AE38&gt;=1</formula>
    </cfRule>
  </conditionalFormatting>
  <conditionalFormatting sqref="AE39">
    <cfRule type="expression" dxfId="1806" priority="2323" stopIfTrue="1">
      <formula>AE39=""</formula>
    </cfRule>
    <cfRule type="expression" dxfId="1805" priority="2324" stopIfTrue="1">
      <formula>AE39&lt;=0</formula>
    </cfRule>
    <cfRule type="expression" dxfId="1804" priority="2325" stopIfTrue="1">
      <formula>AE39&lt;1</formula>
    </cfRule>
    <cfRule type="expression" dxfId="1803" priority="2326">
      <formula>AE39&gt;=1</formula>
    </cfRule>
  </conditionalFormatting>
  <conditionalFormatting sqref="AE39">
    <cfRule type="expression" dxfId="1802" priority="2319" stopIfTrue="1">
      <formula>AE39=""</formula>
    </cfRule>
    <cfRule type="expression" dxfId="1801" priority="2320" stopIfTrue="1">
      <formula>AE39&lt;=0</formula>
    </cfRule>
    <cfRule type="expression" dxfId="1800" priority="2321" stopIfTrue="1">
      <formula>AE39&lt;1</formula>
    </cfRule>
    <cfRule type="expression" dxfId="1799" priority="2322">
      <formula>AE39&gt;=1</formula>
    </cfRule>
  </conditionalFormatting>
  <conditionalFormatting sqref="AC57:AE57">
    <cfRule type="expression" dxfId="1798" priority="2299" stopIfTrue="1">
      <formula>AC57=""</formula>
    </cfRule>
    <cfRule type="expression" dxfId="1797" priority="2300" stopIfTrue="1">
      <formula>AC57&lt;=0</formula>
    </cfRule>
    <cfRule type="expression" dxfId="1796" priority="2301" stopIfTrue="1">
      <formula>AC57&lt;1</formula>
    </cfRule>
    <cfRule type="expression" dxfId="1795" priority="2302">
      <formula>AC57&gt;=1</formula>
    </cfRule>
  </conditionalFormatting>
  <conditionalFormatting sqref="AC57:AE57">
    <cfRule type="expression" dxfId="1794" priority="2295" stopIfTrue="1">
      <formula>AC57=""</formula>
    </cfRule>
    <cfRule type="expression" dxfId="1793" priority="2296" stopIfTrue="1">
      <formula>AC57&lt;=0</formula>
    </cfRule>
    <cfRule type="expression" dxfId="1792" priority="2297" stopIfTrue="1">
      <formula>AC57&lt;1</formula>
    </cfRule>
    <cfRule type="expression" dxfId="1791" priority="2298">
      <formula>AC57&gt;=1</formula>
    </cfRule>
  </conditionalFormatting>
  <conditionalFormatting sqref="AE33">
    <cfRule type="expression" dxfId="1790" priority="2288" stopIfTrue="1">
      <formula>AE33=""</formula>
    </cfRule>
    <cfRule type="expression" dxfId="1789" priority="2289" stopIfTrue="1">
      <formula>AE33&lt;=0</formula>
    </cfRule>
    <cfRule type="expression" dxfId="1788" priority="2290" stopIfTrue="1">
      <formula>AE33&lt;1</formula>
    </cfRule>
    <cfRule type="expression" dxfId="1787" priority="2291">
      <formula>AE33&gt;=1</formula>
    </cfRule>
  </conditionalFormatting>
  <conditionalFormatting sqref="AE33">
    <cfRule type="expression" dxfId="1786" priority="2284" stopIfTrue="1">
      <formula>AE33=""</formula>
    </cfRule>
    <cfRule type="expression" dxfId="1785" priority="2285" stopIfTrue="1">
      <formula>AE33&lt;=0</formula>
    </cfRule>
    <cfRule type="expression" dxfId="1784" priority="2286" stopIfTrue="1">
      <formula>AE33&lt;1</formula>
    </cfRule>
    <cfRule type="expression" dxfId="1783" priority="2287">
      <formula>AE33&gt;=1</formula>
    </cfRule>
  </conditionalFormatting>
  <conditionalFormatting sqref="AD59:AE59">
    <cfRule type="expression" dxfId="1782" priority="2280" stopIfTrue="1">
      <formula>AD59=""</formula>
    </cfRule>
    <cfRule type="expression" dxfId="1781" priority="2281" stopIfTrue="1">
      <formula>AD59&lt;=0</formula>
    </cfRule>
    <cfRule type="expression" dxfId="1780" priority="2282" stopIfTrue="1">
      <formula>AD59&lt;1</formula>
    </cfRule>
    <cfRule type="expression" dxfId="1779" priority="2283">
      <formula>AD59&gt;=1</formula>
    </cfRule>
  </conditionalFormatting>
  <conditionalFormatting sqref="AD59:AE59">
    <cfRule type="expression" dxfId="1778" priority="2276" stopIfTrue="1">
      <formula>AD59=""</formula>
    </cfRule>
    <cfRule type="expression" dxfId="1777" priority="2277" stopIfTrue="1">
      <formula>AD59&lt;=0</formula>
    </cfRule>
    <cfRule type="expression" dxfId="1776" priority="2278" stopIfTrue="1">
      <formula>AD59&lt;1</formula>
    </cfRule>
    <cfRule type="expression" dxfId="1775" priority="2279">
      <formula>AD59&gt;=1</formula>
    </cfRule>
  </conditionalFormatting>
  <conditionalFormatting sqref="AE45">
    <cfRule type="expression" dxfId="1774" priority="2272" stopIfTrue="1">
      <formula>AE45=""</formula>
    </cfRule>
    <cfRule type="expression" dxfId="1773" priority="2273" stopIfTrue="1">
      <formula>AE45&lt;=0</formula>
    </cfRule>
    <cfRule type="expression" dxfId="1772" priority="2274" stopIfTrue="1">
      <formula>AE45&lt;1</formula>
    </cfRule>
    <cfRule type="expression" dxfId="1771" priority="2275">
      <formula>AE45&gt;=1</formula>
    </cfRule>
  </conditionalFormatting>
  <conditionalFormatting sqref="AE45">
    <cfRule type="expression" dxfId="1770" priority="2268" stopIfTrue="1">
      <formula>AE45=""</formula>
    </cfRule>
    <cfRule type="expression" dxfId="1769" priority="2269" stopIfTrue="1">
      <formula>AE45&lt;=0</formula>
    </cfRule>
    <cfRule type="expression" dxfId="1768" priority="2270" stopIfTrue="1">
      <formula>AE45&lt;1</formula>
    </cfRule>
    <cfRule type="expression" dxfId="1767" priority="2271">
      <formula>AE45&gt;=1</formula>
    </cfRule>
  </conditionalFormatting>
  <conditionalFormatting sqref="AE61">
    <cfRule type="expression" dxfId="1766" priority="2264" stopIfTrue="1">
      <formula>AE61=""</formula>
    </cfRule>
    <cfRule type="expression" dxfId="1765" priority="2265" stopIfTrue="1">
      <formula>AE61&lt;=0</formula>
    </cfRule>
    <cfRule type="expression" dxfId="1764" priority="2266" stopIfTrue="1">
      <formula>AE61&lt;1</formula>
    </cfRule>
    <cfRule type="expression" dxfId="1763" priority="2267">
      <formula>AE61&gt;=1</formula>
    </cfRule>
  </conditionalFormatting>
  <conditionalFormatting sqref="AE61">
    <cfRule type="expression" dxfId="1762" priority="2260" stopIfTrue="1">
      <formula>AE61=""</formula>
    </cfRule>
    <cfRule type="expression" dxfId="1761" priority="2261" stopIfTrue="1">
      <formula>AE61&lt;=0</formula>
    </cfRule>
    <cfRule type="expression" dxfId="1760" priority="2262" stopIfTrue="1">
      <formula>AE61&lt;1</formula>
    </cfRule>
    <cfRule type="expression" dxfId="1759" priority="2263">
      <formula>AE61&gt;=1</formula>
    </cfRule>
  </conditionalFormatting>
  <conditionalFormatting sqref="AE62">
    <cfRule type="expression" dxfId="1758" priority="2256" stopIfTrue="1">
      <formula>AE62=""</formula>
    </cfRule>
    <cfRule type="expression" dxfId="1757" priority="2257" stopIfTrue="1">
      <formula>AE62&lt;=0</formula>
    </cfRule>
    <cfRule type="expression" dxfId="1756" priority="2258" stopIfTrue="1">
      <formula>AE62&lt;1</formula>
    </cfRule>
    <cfRule type="expression" dxfId="1755" priority="2259">
      <formula>AE62&gt;=1</formula>
    </cfRule>
  </conditionalFormatting>
  <conditionalFormatting sqref="AE62">
    <cfRule type="expression" dxfId="1754" priority="2252" stopIfTrue="1">
      <formula>AE62=""</formula>
    </cfRule>
    <cfRule type="expression" dxfId="1753" priority="2253" stopIfTrue="1">
      <formula>AE62&lt;=0</formula>
    </cfRule>
    <cfRule type="expression" dxfId="1752" priority="2254" stopIfTrue="1">
      <formula>AE62&lt;1</formula>
    </cfRule>
    <cfRule type="expression" dxfId="1751" priority="2255">
      <formula>AE62&gt;=1</formula>
    </cfRule>
  </conditionalFormatting>
  <conditionalFormatting sqref="AE72">
    <cfRule type="expression" dxfId="1750" priority="2248" stopIfTrue="1">
      <formula>AE72=""</formula>
    </cfRule>
    <cfRule type="expression" dxfId="1749" priority="2249" stopIfTrue="1">
      <formula>AE72&lt;=0</formula>
    </cfRule>
    <cfRule type="expression" dxfId="1748" priority="2250" stopIfTrue="1">
      <formula>AE72&lt;1</formula>
    </cfRule>
    <cfRule type="expression" dxfId="1747" priority="2251">
      <formula>AE72&gt;=1</formula>
    </cfRule>
  </conditionalFormatting>
  <conditionalFormatting sqref="AE72">
    <cfRule type="expression" dxfId="1746" priority="2244" stopIfTrue="1">
      <formula>AE72=""</formula>
    </cfRule>
    <cfRule type="expression" dxfId="1745" priority="2245" stopIfTrue="1">
      <formula>AE72&lt;=0</formula>
    </cfRule>
    <cfRule type="expression" dxfId="1744" priority="2246" stopIfTrue="1">
      <formula>AE72&lt;1</formula>
    </cfRule>
    <cfRule type="expression" dxfId="1743" priority="2247">
      <formula>AE72&gt;=1</formula>
    </cfRule>
  </conditionalFormatting>
  <conditionalFormatting sqref="AE70:AE71">
    <cfRule type="expression" dxfId="1742" priority="2240" stopIfTrue="1">
      <formula>AE70=""</formula>
    </cfRule>
    <cfRule type="expression" dxfId="1741" priority="2241" stopIfTrue="1">
      <formula>AE70&lt;=0</formula>
    </cfRule>
    <cfRule type="expression" dxfId="1740" priority="2242" stopIfTrue="1">
      <formula>AE70&lt;1</formula>
    </cfRule>
    <cfRule type="expression" dxfId="1739" priority="2243">
      <formula>AE70&gt;=1</formula>
    </cfRule>
  </conditionalFormatting>
  <conditionalFormatting sqref="AE70:AE71">
    <cfRule type="expression" dxfId="1738" priority="2236" stopIfTrue="1">
      <formula>AE70=""</formula>
    </cfRule>
    <cfRule type="expression" dxfId="1737" priority="2237" stopIfTrue="1">
      <formula>AE70&lt;=0</formula>
    </cfRule>
    <cfRule type="expression" dxfId="1736" priority="2238" stopIfTrue="1">
      <formula>AE70&lt;1</formula>
    </cfRule>
    <cfRule type="expression" dxfId="1735" priority="2239">
      <formula>AE70&gt;=1</formula>
    </cfRule>
  </conditionalFormatting>
  <conditionalFormatting sqref="AE69">
    <cfRule type="expression" dxfId="1734" priority="2232" stopIfTrue="1">
      <formula>AE69=""</formula>
    </cfRule>
    <cfRule type="expression" dxfId="1733" priority="2233" stopIfTrue="1">
      <formula>AE69&lt;=0</formula>
    </cfRule>
    <cfRule type="expression" dxfId="1732" priority="2234" stopIfTrue="1">
      <formula>AE69&lt;1</formula>
    </cfRule>
    <cfRule type="expression" dxfId="1731" priority="2235">
      <formula>AE69&gt;=1</formula>
    </cfRule>
  </conditionalFormatting>
  <conditionalFormatting sqref="AE69">
    <cfRule type="expression" dxfId="1730" priority="2228" stopIfTrue="1">
      <formula>AE69=""</formula>
    </cfRule>
    <cfRule type="expression" dxfId="1729" priority="2229" stopIfTrue="1">
      <formula>AE69&lt;=0</formula>
    </cfRule>
    <cfRule type="expression" dxfId="1728" priority="2230" stopIfTrue="1">
      <formula>AE69&lt;1</formula>
    </cfRule>
    <cfRule type="expression" dxfId="1727" priority="2231">
      <formula>AE69&gt;=1</formula>
    </cfRule>
  </conditionalFormatting>
  <conditionalFormatting sqref="AE68">
    <cfRule type="expression" dxfId="1726" priority="2224" stopIfTrue="1">
      <formula>AE68=""</formula>
    </cfRule>
    <cfRule type="expression" dxfId="1725" priority="2225" stopIfTrue="1">
      <formula>AE68&lt;=0</formula>
    </cfRule>
    <cfRule type="expression" dxfId="1724" priority="2226" stopIfTrue="1">
      <formula>AE68&lt;1</formula>
    </cfRule>
    <cfRule type="expression" dxfId="1723" priority="2227">
      <formula>AE68&gt;=1</formula>
    </cfRule>
  </conditionalFormatting>
  <conditionalFormatting sqref="AE68">
    <cfRule type="expression" dxfId="1722" priority="2220" stopIfTrue="1">
      <formula>AE68=""</formula>
    </cfRule>
    <cfRule type="expression" dxfId="1721" priority="2221" stopIfTrue="1">
      <formula>AE68&lt;=0</formula>
    </cfRule>
    <cfRule type="expression" dxfId="1720" priority="2222" stopIfTrue="1">
      <formula>AE68&lt;1</formula>
    </cfRule>
    <cfRule type="expression" dxfId="1719" priority="2223">
      <formula>AE68&gt;=1</formula>
    </cfRule>
  </conditionalFormatting>
  <conditionalFormatting sqref="AD67:AE67">
    <cfRule type="expression" dxfId="1718" priority="2216" stopIfTrue="1">
      <formula>AD67=""</formula>
    </cfRule>
    <cfRule type="expression" dxfId="1717" priority="2217" stopIfTrue="1">
      <formula>AD67&lt;=0</formula>
    </cfRule>
    <cfRule type="expression" dxfId="1716" priority="2218" stopIfTrue="1">
      <formula>AD67&lt;1</formula>
    </cfRule>
    <cfRule type="expression" dxfId="1715" priority="2219">
      <formula>AD67&gt;=1</formula>
    </cfRule>
  </conditionalFormatting>
  <conditionalFormatting sqref="AD67:AE67">
    <cfRule type="expression" dxfId="1714" priority="2212" stopIfTrue="1">
      <formula>AD67=""</formula>
    </cfRule>
    <cfRule type="expression" dxfId="1713" priority="2213" stopIfTrue="1">
      <formula>AD67&lt;=0</formula>
    </cfRule>
    <cfRule type="expression" dxfId="1712" priority="2214" stopIfTrue="1">
      <formula>AD67&lt;1</formula>
    </cfRule>
    <cfRule type="expression" dxfId="1711" priority="2215">
      <formula>AD67&gt;=1</formula>
    </cfRule>
  </conditionalFormatting>
  <conditionalFormatting sqref="AD66:AE66">
    <cfRule type="expression" dxfId="1710" priority="2208" stopIfTrue="1">
      <formula>AD66=""</formula>
    </cfRule>
    <cfRule type="expression" dxfId="1709" priority="2209" stopIfTrue="1">
      <formula>AD66&lt;=0</formula>
    </cfRule>
    <cfRule type="expression" dxfId="1708" priority="2210" stopIfTrue="1">
      <formula>AD66&lt;1</formula>
    </cfRule>
    <cfRule type="expression" dxfId="1707" priority="2211">
      <formula>AD66&gt;=1</formula>
    </cfRule>
  </conditionalFormatting>
  <conditionalFormatting sqref="AD66:AE66">
    <cfRule type="expression" dxfId="1706" priority="2204" stopIfTrue="1">
      <formula>AD66=""</formula>
    </cfRule>
    <cfRule type="expression" dxfId="1705" priority="2205" stopIfTrue="1">
      <formula>AD66&lt;=0</formula>
    </cfRule>
    <cfRule type="expression" dxfId="1704" priority="2206" stopIfTrue="1">
      <formula>AD66&lt;1</formula>
    </cfRule>
    <cfRule type="expression" dxfId="1703" priority="2207">
      <formula>AD66&gt;=1</formula>
    </cfRule>
  </conditionalFormatting>
  <conditionalFormatting sqref="AE65">
    <cfRule type="expression" dxfId="1702" priority="2200" stopIfTrue="1">
      <formula>AE65=""</formula>
    </cfRule>
    <cfRule type="expression" dxfId="1701" priority="2201" stopIfTrue="1">
      <formula>AE65&lt;=0</formula>
    </cfRule>
    <cfRule type="expression" dxfId="1700" priority="2202" stopIfTrue="1">
      <formula>AE65&lt;1</formula>
    </cfRule>
    <cfRule type="expression" dxfId="1699" priority="2203">
      <formula>AE65&gt;=1</formula>
    </cfRule>
  </conditionalFormatting>
  <conditionalFormatting sqref="AE65">
    <cfRule type="expression" dxfId="1698" priority="2196" stopIfTrue="1">
      <formula>AE65=""</formula>
    </cfRule>
    <cfRule type="expression" dxfId="1697" priority="2197" stopIfTrue="1">
      <formula>AE65&lt;=0</formula>
    </cfRule>
    <cfRule type="expression" dxfId="1696" priority="2198" stopIfTrue="1">
      <formula>AE65&lt;1</formula>
    </cfRule>
    <cfRule type="expression" dxfId="1695" priority="2199">
      <formula>AE65&gt;=1</formula>
    </cfRule>
  </conditionalFormatting>
  <conditionalFormatting sqref="AE64">
    <cfRule type="expression" dxfId="1694" priority="2192" stopIfTrue="1">
      <formula>AE64=""</formula>
    </cfRule>
    <cfRule type="expression" dxfId="1693" priority="2193" stopIfTrue="1">
      <formula>AE64&lt;=0</formula>
    </cfRule>
    <cfRule type="expression" dxfId="1692" priority="2194" stopIfTrue="1">
      <formula>AE64&lt;1</formula>
    </cfRule>
    <cfRule type="expression" dxfId="1691" priority="2195">
      <formula>AE64&gt;=1</formula>
    </cfRule>
  </conditionalFormatting>
  <conditionalFormatting sqref="AE64">
    <cfRule type="expression" dxfId="1690" priority="2188" stopIfTrue="1">
      <formula>AE64=""</formula>
    </cfRule>
    <cfRule type="expression" dxfId="1689" priority="2189" stopIfTrue="1">
      <formula>AE64&lt;=0</formula>
    </cfRule>
    <cfRule type="expression" dxfId="1688" priority="2190" stopIfTrue="1">
      <formula>AE64&lt;1</formula>
    </cfRule>
    <cfRule type="expression" dxfId="1687" priority="2191">
      <formula>AE64&gt;=1</formula>
    </cfRule>
  </conditionalFormatting>
  <conditionalFormatting sqref="AE55">
    <cfRule type="expression" dxfId="1686" priority="2176" stopIfTrue="1">
      <formula>AE55=""</formula>
    </cfRule>
    <cfRule type="expression" dxfId="1685" priority="2177" stopIfTrue="1">
      <formula>AE55&lt;=0</formula>
    </cfRule>
    <cfRule type="expression" dxfId="1684" priority="2178" stopIfTrue="1">
      <formula>AE55&lt;1</formula>
    </cfRule>
    <cfRule type="expression" dxfId="1683" priority="2179">
      <formula>AE55&gt;=1</formula>
    </cfRule>
  </conditionalFormatting>
  <conditionalFormatting sqref="AE63">
    <cfRule type="expression" dxfId="1682" priority="2184" stopIfTrue="1">
      <formula>AE63=""</formula>
    </cfRule>
    <cfRule type="expression" dxfId="1681" priority="2185" stopIfTrue="1">
      <formula>AE63&lt;=0</formula>
    </cfRule>
    <cfRule type="expression" dxfId="1680" priority="2186" stopIfTrue="1">
      <formula>AE63&lt;1</formula>
    </cfRule>
    <cfRule type="expression" dxfId="1679" priority="2187">
      <formula>AE63&gt;=1</formula>
    </cfRule>
  </conditionalFormatting>
  <conditionalFormatting sqref="AE63">
    <cfRule type="expression" dxfId="1678" priority="2180" stopIfTrue="1">
      <formula>AE63=""</formula>
    </cfRule>
    <cfRule type="expression" dxfId="1677" priority="2181" stopIfTrue="1">
      <formula>AE63&lt;=0</formula>
    </cfRule>
    <cfRule type="expression" dxfId="1676" priority="2182" stopIfTrue="1">
      <formula>AE63&lt;1</formula>
    </cfRule>
    <cfRule type="expression" dxfId="1675" priority="2183">
      <formula>AE63&gt;=1</formula>
    </cfRule>
  </conditionalFormatting>
  <conditionalFormatting sqref="AE54">
    <cfRule type="expression" dxfId="1674" priority="2168" stopIfTrue="1">
      <formula>AE54=""</formula>
    </cfRule>
    <cfRule type="expression" dxfId="1673" priority="2169" stopIfTrue="1">
      <formula>AE54&lt;=0</formula>
    </cfRule>
    <cfRule type="expression" dxfId="1672" priority="2170" stopIfTrue="1">
      <formula>AE54&lt;1</formula>
    </cfRule>
    <cfRule type="expression" dxfId="1671" priority="2171">
      <formula>AE54&gt;=1</formula>
    </cfRule>
  </conditionalFormatting>
  <conditionalFormatting sqref="AE55">
    <cfRule type="expression" dxfId="1670" priority="2172" stopIfTrue="1">
      <formula>AE55=""</formula>
    </cfRule>
    <cfRule type="expression" dxfId="1669" priority="2173" stopIfTrue="1">
      <formula>AE55&lt;=0</formula>
    </cfRule>
    <cfRule type="expression" dxfId="1668" priority="2174" stopIfTrue="1">
      <formula>AE55&lt;1</formula>
    </cfRule>
    <cfRule type="expression" dxfId="1667" priority="2175">
      <formula>AE55&gt;=1</formula>
    </cfRule>
  </conditionalFormatting>
  <conditionalFormatting sqref="AE52">
    <cfRule type="expression" dxfId="1666" priority="2152" stopIfTrue="1">
      <formula>AE52=""</formula>
    </cfRule>
    <cfRule type="expression" dxfId="1665" priority="2153" stopIfTrue="1">
      <formula>AE52&lt;=0</formula>
    </cfRule>
    <cfRule type="expression" dxfId="1664" priority="2154" stopIfTrue="1">
      <formula>AE52&lt;1</formula>
    </cfRule>
    <cfRule type="expression" dxfId="1663" priority="2155">
      <formula>AE52&gt;=1</formula>
    </cfRule>
  </conditionalFormatting>
  <conditionalFormatting sqref="AE54">
    <cfRule type="expression" dxfId="1662" priority="2164" stopIfTrue="1">
      <formula>AE54=""</formula>
    </cfRule>
    <cfRule type="expression" dxfId="1661" priority="2165" stopIfTrue="1">
      <formula>AE54&lt;=0</formula>
    </cfRule>
    <cfRule type="expression" dxfId="1660" priority="2166" stopIfTrue="1">
      <formula>AE54&lt;1</formula>
    </cfRule>
    <cfRule type="expression" dxfId="1659" priority="2167">
      <formula>AE54&gt;=1</formula>
    </cfRule>
  </conditionalFormatting>
  <conditionalFormatting sqref="AE53">
    <cfRule type="expression" dxfId="1658" priority="2160" stopIfTrue="1">
      <formula>AE53=""</formula>
    </cfRule>
    <cfRule type="expression" dxfId="1657" priority="2161" stopIfTrue="1">
      <formula>AE53&lt;=0</formula>
    </cfRule>
    <cfRule type="expression" dxfId="1656" priority="2162" stopIfTrue="1">
      <formula>AE53&lt;1</formula>
    </cfRule>
    <cfRule type="expression" dxfId="1655" priority="2163">
      <formula>AE53&gt;=1</formula>
    </cfRule>
  </conditionalFormatting>
  <conditionalFormatting sqref="AE46">
    <cfRule type="expression" dxfId="1654" priority="2112" stopIfTrue="1">
      <formula>AE46=""</formula>
    </cfRule>
    <cfRule type="expression" dxfId="1653" priority="2113" stopIfTrue="1">
      <formula>AE46&lt;=0</formula>
    </cfRule>
    <cfRule type="expression" dxfId="1652" priority="2114" stopIfTrue="1">
      <formula>AE46&lt;1</formula>
    </cfRule>
    <cfRule type="expression" dxfId="1651" priority="2115">
      <formula>AE46&gt;=1</formula>
    </cfRule>
  </conditionalFormatting>
  <conditionalFormatting sqref="AE53">
    <cfRule type="expression" dxfId="1650" priority="2156" stopIfTrue="1">
      <formula>AE53=""</formula>
    </cfRule>
    <cfRule type="expression" dxfId="1649" priority="2157" stopIfTrue="1">
      <formula>AE53&lt;=0</formula>
    </cfRule>
    <cfRule type="expression" dxfId="1648" priority="2158" stopIfTrue="1">
      <formula>AE53&lt;1</formula>
    </cfRule>
    <cfRule type="expression" dxfId="1647" priority="2159">
      <formula>AE53&gt;=1</formula>
    </cfRule>
  </conditionalFormatting>
  <conditionalFormatting sqref="AE52">
    <cfRule type="expression" dxfId="1646" priority="2148" stopIfTrue="1">
      <formula>AE52=""</formula>
    </cfRule>
    <cfRule type="expression" dxfId="1645" priority="2149" stopIfTrue="1">
      <formula>AE52&lt;=0</formula>
    </cfRule>
    <cfRule type="expression" dxfId="1644" priority="2150" stopIfTrue="1">
      <formula>AE52&lt;1</formula>
    </cfRule>
    <cfRule type="expression" dxfId="1643" priority="2151">
      <formula>AE52&gt;=1</formula>
    </cfRule>
  </conditionalFormatting>
  <conditionalFormatting sqref="AE51">
    <cfRule type="expression" dxfId="1642" priority="2144" stopIfTrue="1">
      <formula>AE51=""</formula>
    </cfRule>
    <cfRule type="expression" dxfId="1641" priority="2145" stopIfTrue="1">
      <formula>AE51&lt;=0</formula>
    </cfRule>
    <cfRule type="expression" dxfId="1640" priority="2146" stopIfTrue="1">
      <formula>AE51&lt;1</formula>
    </cfRule>
    <cfRule type="expression" dxfId="1639" priority="2147">
      <formula>AE51&gt;=1</formula>
    </cfRule>
  </conditionalFormatting>
  <conditionalFormatting sqref="AE51">
    <cfRule type="expression" dxfId="1638" priority="2140" stopIfTrue="1">
      <formula>AE51=""</formula>
    </cfRule>
    <cfRule type="expression" dxfId="1637" priority="2141" stopIfTrue="1">
      <formula>AE51&lt;=0</formula>
    </cfRule>
    <cfRule type="expression" dxfId="1636" priority="2142" stopIfTrue="1">
      <formula>AE51&lt;1</formula>
    </cfRule>
    <cfRule type="expression" dxfId="1635" priority="2143">
      <formula>AE51&gt;=1</formula>
    </cfRule>
  </conditionalFormatting>
  <conditionalFormatting sqref="AE50">
    <cfRule type="expression" dxfId="1634" priority="2136" stopIfTrue="1">
      <formula>AE50=""</formula>
    </cfRule>
    <cfRule type="expression" dxfId="1633" priority="2137" stopIfTrue="1">
      <formula>AE50&lt;=0</formula>
    </cfRule>
    <cfRule type="expression" dxfId="1632" priority="2138" stopIfTrue="1">
      <formula>AE50&lt;1</formula>
    </cfRule>
    <cfRule type="expression" dxfId="1631" priority="2139">
      <formula>AE50&gt;=1</formula>
    </cfRule>
  </conditionalFormatting>
  <conditionalFormatting sqref="AE49">
    <cfRule type="expression" dxfId="1630" priority="2128" stopIfTrue="1">
      <formula>AE49=""</formula>
    </cfRule>
    <cfRule type="expression" dxfId="1629" priority="2129" stopIfTrue="1">
      <formula>AE49&lt;=0</formula>
    </cfRule>
    <cfRule type="expression" dxfId="1628" priority="2130" stopIfTrue="1">
      <formula>AE49&lt;1</formula>
    </cfRule>
    <cfRule type="expression" dxfId="1627" priority="2131">
      <formula>AE49&gt;=1</formula>
    </cfRule>
  </conditionalFormatting>
  <conditionalFormatting sqref="AE50">
    <cfRule type="expression" dxfId="1626" priority="2132" stopIfTrue="1">
      <formula>AE50=""</formula>
    </cfRule>
    <cfRule type="expression" dxfId="1625" priority="2133" stopIfTrue="1">
      <formula>AE50&lt;=0</formula>
    </cfRule>
    <cfRule type="expression" dxfId="1624" priority="2134" stopIfTrue="1">
      <formula>AE50&lt;1</formula>
    </cfRule>
    <cfRule type="expression" dxfId="1623" priority="2135">
      <formula>AE50&gt;=1</formula>
    </cfRule>
  </conditionalFormatting>
  <conditionalFormatting sqref="AE49">
    <cfRule type="expression" dxfId="1622" priority="2124" stopIfTrue="1">
      <formula>AE49=""</formula>
    </cfRule>
    <cfRule type="expression" dxfId="1621" priority="2125" stopIfTrue="1">
      <formula>AE49&lt;=0</formula>
    </cfRule>
    <cfRule type="expression" dxfId="1620" priority="2126" stopIfTrue="1">
      <formula>AE49&lt;1</formula>
    </cfRule>
    <cfRule type="expression" dxfId="1619" priority="2127">
      <formula>AE49&gt;=1</formula>
    </cfRule>
  </conditionalFormatting>
  <conditionalFormatting sqref="AE48">
    <cfRule type="expression" dxfId="1618" priority="2120" stopIfTrue="1">
      <formula>AE48=""</formula>
    </cfRule>
    <cfRule type="expression" dxfId="1617" priority="2121" stopIfTrue="1">
      <formula>AE48&lt;=0</formula>
    </cfRule>
    <cfRule type="expression" dxfId="1616" priority="2122" stopIfTrue="1">
      <formula>AE48&lt;1</formula>
    </cfRule>
    <cfRule type="expression" dxfId="1615" priority="2123">
      <formula>AE48&gt;=1</formula>
    </cfRule>
  </conditionalFormatting>
  <conditionalFormatting sqref="AE48">
    <cfRule type="expression" dxfId="1614" priority="2116" stopIfTrue="1">
      <formula>AE48=""</formula>
    </cfRule>
    <cfRule type="expression" dxfId="1613" priority="2117" stopIfTrue="1">
      <formula>AE48&lt;=0</formula>
    </cfRule>
    <cfRule type="expression" dxfId="1612" priority="2118" stopIfTrue="1">
      <formula>AE48&lt;1</formula>
    </cfRule>
    <cfRule type="expression" dxfId="1611" priority="2119">
      <formula>AE48&gt;=1</formula>
    </cfRule>
  </conditionalFormatting>
  <conditionalFormatting sqref="AE46">
    <cfRule type="expression" dxfId="1610" priority="2108" stopIfTrue="1">
      <formula>AE46=""</formula>
    </cfRule>
    <cfRule type="expression" dxfId="1609" priority="2109" stopIfTrue="1">
      <formula>AE46&lt;=0</formula>
    </cfRule>
    <cfRule type="expression" dxfId="1608" priority="2110" stopIfTrue="1">
      <formula>AE46&lt;1</formula>
    </cfRule>
    <cfRule type="expression" dxfId="1607" priority="2111">
      <formula>AE46&gt;=1</formula>
    </cfRule>
  </conditionalFormatting>
  <conditionalFormatting sqref="AC9">
    <cfRule type="expression" dxfId="1606" priority="2036" stopIfTrue="1">
      <formula>AC9=""</formula>
    </cfRule>
    <cfRule type="expression" dxfId="1605" priority="2037" stopIfTrue="1">
      <formula>AC9&lt;=0</formula>
    </cfRule>
    <cfRule type="expression" dxfId="1604" priority="2038" stopIfTrue="1">
      <formula>AC9&lt;1</formula>
    </cfRule>
    <cfRule type="expression" dxfId="1603" priority="2039">
      <formula>AC9&gt;=1</formula>
    </cfRule>
  </conditionalFormatting>
  <conditionalFormatting sqref="AC12">
    <cfRule type="expression" dxfId="1602" priority="2104" stopIfTrue="1">
      <formula>AC12=""</formula>
    </cfRule>
    <cfRule type="expression" dxfId="1601" priority="2105" stopIfTrue="1">
      <formula>AC12&lt;=0</formula>
    </cfRule>
    <cfRule type="expression" dxfId="1600" priority="2106" stopIfTrue="1">
      <formula>AC12&lt;1</formula>
    </cfRule>
    <cfRule type="expression" dxfId="1599" priority="2107">
      <formula>AC12&gt;=1</formula>
    </cfRule>
  </conditionalFormatting>
  <conditionalFormatting sqref="AC13">
    <cfRule type="expression" dxfId="1598" priority="2100" stopIfTrue="1">
      <formula>AC13=""</formula>
    </cfRule>
    <cfRule type="expression" dxfId="1597" priority="2101" stopIfTrue="1">
      <formula>AC13&lt;=0</formula>
    </cfRule>
    <cfRule type="expression" dxfId="1596" priority="2102" stopIfTrue="1">
      <formula>AC13&lt;1</formula>
    </cfRule>
    <cfRule type="expression" dxfId="1595" priority="2103">
      <formula>AC13&gt;=1</formula>
    </cfRule>
  </conditionalFormatting>
  <conditionalFormatting sqref="AC14">
    <cfRule type="expression" dxfId="1594" priority="2092" stopIfTrue="1">
      <formula>AC14=""</formula>
    </cfRule>
    <cfRule type="expression" dxfId="1593" priority="2093" stopIfTrue="1">
      <formula>AC14&lt;=0</formula>
    </cfRule>
    <cfRule type="expression" dxfId="1592" priority="2094" stopIfTrue="1">
      <formula>AC14&lt;1</formula>
    </cfRule>
    <cfRule type="expression" dxfId="1591" priority="2095">
      <formula>AC14&gt;=1</formula>
    </cfRule>
  </conditionalFormatting>
  <conditionalFormatting sqref="AC17">
    <cfRule type="expression" dxfId="1590" priority="2084" stopIfTrue="1">
      <formula>AC17=""</formula>
    </cfRule>
    <cfRule type="expression" dxfId="1589" priority="2085" stopIfTrue="1">
      <formula>AC17&lt;=0</formula>
    </cfRule>
    <cfRule type="expression" dxfId="1588" priority="2086" stopIfTrue="1">
      <formula>AC17&lt;1</formula>
    </cfRule>
    <cfRule type="expression" dxfId="1587" priority="2087">
      <formula>AC17&gt;=1</formula>
    </cfRule>
  </conditionalFormatting>
  <conditionalFormatting sqref="AC15">
    <cfRule type="expression" dxfId="1586" priority="2096" stopIfTrue="1">
      <formula>AC15=""</formula>
    </cfRule>
    <cfRule type="expression" dxfId="1585" priority="2097" stopIfTrue="1">
      <formula>AC15&lt;=0</formula>
    </cfRule>
    <cfRule type="expression" dxfId="1584" priority="2098" stopIfTrue="1">
      <formula>AC15&lt;1</formula>
    </cfRule>
    <cfRule type="expression" dxfId="1583" priority="2099">
      <formula>AC15&gt;=1</formula>
    </cfRule>
  </conditionalFormatting>
  <conditionalFormatting sqref="AC16">
    <cfRule type="expression" dxfId="1582" priority="2088" stopIfTrue="1">
      <formula>AC16=""</formula>
    </cfRule>
    <cfRule type="expression" dxfId="1581" priority="2089" stopIfTrue="1">
      <formula>AC16&lt;=0</formula>
    </cfRule>
    <cfRule type="expression" dxfId="1580" priority="2090" stopIfTrue="1">
      <formula>AC16&lt;1</formula>
    </cfRule>
    <cfRule type="expression" dxfId="1579" priority="2091">
      <formula>AC16&gt;=1</formula>
    </cfRule>
  </conditionalFormatting>
  <conditionalFormatting sqref="AC10">
    <cfRule type="expression" dxfId="1578" priority="2076" stopIfTrue="1">
      <formula>AC10=""</formula>
    </cfRule>
    <cfRule type="expression" dxfId="1577" priority="2077" stopIfTrue="1">
      <formula>AC10&lt;=0</formula>
    </cfRule>
    <cfRule type="expression" dxfId="1576" priority="2078" stopIfTrue="1">
      <formula>AC10&lt;1</formula>
    </cfRule>
    <cfRule type="expression" dxfId="1575" priority="2079">
      <formula>AC10&gt;=1</formula>
    </cfRule>
  </conditionalFormatting>
  <conditionalFormatting sqref="AC10">
    <cfRule type="expression" dxfId="1574" priority="2080" stopIfTrue="1">
      <formula>AC10=""</formula>
    </cfRule>
    <cfRule type="expression" dxfId="1573" priority="2081" stopIfTrue="1">
      <formula>AC10&lt;=0</formula>
    </cfRule>
    <cfRule type="expression" dxfId="1572" priority="2082" stopIfTrue="1">
      <formula>AC10&lt;1</formula>
    </cfRule>
    <cfRule type="expression" dxfId="1571" priority="2083">
      <formula>AC10&gt;=1</formula>
    </cfRule>
  </conditionalFormatting>
  <conditionalFormatting sqref="AC9">
    <cfRule type="expression" dxfId="1570" priority="2040" stopIfTrue="1">
      <formula>AC9=""</formula>
    </cfRule>
    <cfRule type="expression" dxfId="1569" priority="2041" stopIfTrue="1">
      <formula>AC9&lt;=0</formula>
    </cfRule>
    <cfRule type="expression" dxfId="1568" priority="2042" stopIfTrue="1">
      <formula>AC9&lt;1</formula>
    </cfRule>
    <cfRule type="expression" dxfId="1567" priority="2043">
      <formula>AC9&gt;=1</formula>
    </cfRule>
  </conditionalFormatting>
  <conditionalFormatting sqref="AC30">
    <cfRule type="expression" dxfId="1566" priority="2032" stopIfTrue="1">
      <formula>AC30=""</formula>
    </cfRule>
    <cfRule type="expression" dxfId="1565" priority="2033" stopIfTrue="1">
      <formula>AC30&lt;=0</formula>
    </cfRule>
    <cfRule type="expression" dxfId="1564" priority="2034" stopIfTrue="1">
      <formula>AC30&lt;1</formula>
    </cfRule>
    <cfRule type="expression" dxfId="1563" priority="2035">
      <formula>AC30&gt;=1</formula>
    </cfRule>
  </conditionalFormatting>
  <conditionalFormatting sqref="AC30">
    <cfRule type="expression" dxfId="1562" priority="2028" stopIfTrue="1">
      <formula>AC30=""</formula>
    </cfRule>
    <cfRule type="expression" dxfId="1561" priority="2029" stopIfTrue="1">
      <formula>AC30&lt;=0</formula>
    </cfRule>
    <cfRule type="expression" dxfId="1560" priority="2030" stopIfTrue="1">
      <formula>AC30&lt;1</formula>
    </cfRule>
    <cfRule type="expression" dxfId="1559" priority="2031">
      <formula>AC30&gt;=1</formula>
    </cfRule>
  </conditionalFormatting>
  <conditionalFormatting sqref="AB30">
    <cfRule type="expression" dxfId="1558" priority="2025" stopIfTrue="1">
      <formula>AC30=""</formula>
    </cfRule>
    <cfRule type="expression" dxfId="1557" priority="2026" stopIfTrue="1">
      <formula>AND(AC30&lt;&gt;"",AB30&lt;1)</formula>
    </cfRule>
    <cfRule type="expression" dxfId="1556" priority="2027">
      <formula>AND(AC30&lt;&gt;"",AB30&gt;=1)</formula>
    </cfRule>
  </conditionalFormatting>
  <conditionalFormatting sqref="AC32">
    <cfRule type="expression" dxfId="1555" priority="2021" stopIfTrue="1">
      <formula>AC32=""</formula>
    </cfRule>
    <cfRule type="expression" dxfId="1554" priority="2022" stopIfTrue="1">
      <formula>AC32&lt;=0</formula>
    </cfRule>
    <cfRule type="expression" dxfId="1553" priority="2023" stopIfTrue="1">
      <formula>AC32&lt;1</formula>
    </cfRule>
    <cfRule type="expression" dxfId="1552" priority="2024">
      <formula>AC32&gt;=1</formula>
    </cfRule>
  </conditionalFormatting>
  <conditionalFormatting sqref="AC32">
    <cfRule type="expression" dxfId="1551" priority="2017" stopIfTrue="1">
      <formula>AC32=""</formula>
    </cfRule>
    <cfRule type="expression" dxfId="1550" priority="2018" stopIfTrue="1">
      <formula>AC32&lt;=0</formula>
    </cfRule>
    <cfRule type="expression" dxfId="1549" priority="2019" stopIfTrue="1">
      <formula>AC32&lt;1</formula>
    </cfRule>
    <cfRule type="expression" dxfId="1548" priority="2020">
      <formula>AC32&gt;=1</formula>
    </cfRule>
  </conditionalFormatting>
  <conditionalFormatting sqref="AC33">
    <cfRule type="expression" dxfId="1547" priority="2002" stopIfTrue="1">
      <formula>AC33=""</formula>
    </cfRule>
    <cfRule type="expression" dxfId="1546" priority="2003" stopIfTrue="1">
      <formula>AC33&lt;=0</formula>
    </cfRule>
    <cfRule type="expression" dxfId="1545" priority="2004" stopIfTrue="1">
      <formula>AC33&lt;1</formula>
    </cfRule>
    <cfRule type="expression" dxfId="1544" priority="2005">
      <formula>AC33&gt;=1</formula>
    </cfRule>
  </conditionalFormatting>
  <conditionalFormatting sqref="AC33">
    <cfRule type="expression" dxfId="1543" priority="1998" stopIfTrue="1">
      <formula>AC33=""</formula>
    </cfRule>
    <cfRule type="expression" dxfId="1542" priority="1999" stopIfTrue="1">
      <formula>AC33&lt;=0</formula>
    </cfRule>
    <cfRule type="expression" dxfId="1541" priority="2000" stopIfTrue="1">
      <formula>AC33&lt;1</formula>
    </cfRule>
    <cfRule type="expression" dxfId="1540" priority="2001">
      <formula>AC33&gt;=1</formula>
    </cfRule>
  </conditionalFormatting>
  <conditionalFormatting sqref="AB33">
    <cfRule type="expression" dxfId="1539" priority="1995" stopIfTrue="1">
      <formula>AC33=""</formula>
    </cfRule>
    <cfRule type="expression" dxfId="1538" priority="1996" stopIfTrue="1">
      <formula>AND(AC33&lt;&gt;"",AB33&lt;1)</formula>
    </cfRule>
    <cfRule type="expression" dxfId="1537" priority="1997">
      <formula>AND(AC33&lt;&gt;"",AB33&gt;=1)</formula>
    </cfRule>
  </conditionalFormatting>
  <conditionalFormatting sqref="AC35">
    <cfRule type="expression" dxfId="1536" priority="1991" stopIfTrue="1">
      <formula>AC35=""</formula>
    </cfRule>
    <cfRule type="expression" dxfId="1535" priority="1992" stopIfTrue="1">
      <formula>AC35&lt;=0</formula>
    </cfRule>
    <cfRule type="expression" dxfId="1534" priority="1993" stopIfTrue="1">
      <formula>AC35&lt;1</formula>
    </cfRule>
    <cfRule type="expression" dxfId="1533" priority="1994">
      <formula>AC35&gt;=1</formula>
    </cfRule>
  </conditionalFormatting>
  <conditionalFormatting sqref="AC35">
    <cfRule type="expression" dxfId="1532" priority="1987" stopIfTrue="1">
      <formula>AC35=""</formula>
    </cfRule>
    <cfRule type="expression" dxfId="1531" priority="1988" stopIfTrue="1">
      <formula>AC35&lt;=0</formula>
    </cfRule>
    <cfRule type="expression" dxfId="1530" priority="1989" stopIfTrue="1">
      <formula>AC35&lt;1</formula>
    </cfRule>
    <cfRule type="expression" dxfId="1529" priority="1990">
      <formula>AC35&gt;=1</formula>
    </cfRule>
  </conditionalFormatting>
  <conditionalFormatting sqref="AC36">
    <cfRule type="expression" dxfId="1528" priority="1980" stopIfTrue="1">
      <formula>AC36=""</formula>
    </cfRule>
    <cfRule type="expression" dxfId="1527" priority="1981" stopIfTrue="1">
      <formula>AC36&lt;=0</formula>
    </cfRule>
    <cfRule type="expression" dxfId="1526" priority="1982" stopIfTrue="1">
      <formula>AC36&lt;1</formula>
    </cfRule>
    <cfRule type="expression" dxfId="1525" priority="1983">
      <formula>AC36&gt;=1</formula>
    </cfRule>
  </conditionalFormatting>
  <conditionalFormatting sqref="AC36">
    <cfRule type="expression" dxfId="1524" priority="1976" stopIfTrue="1">
      <formula>AC36=""</formula>
    </cfRule>
    <cfRule type="expression" dxfId="1523" priority="1977" stopIfTrue="1">
      <formula>AC36&lt;=0</formula>
    </cfRule>
    <cfRule type="expression" dxfId="1522" priority="1978" stopIfTrue="1">
      <formula>AC36&lt;1</formula>
    </cfRule>
    <cfRule type="expression" dxfId="1521" priority="1979">
      <formula>AC36&gt;=1</formula>
    </cfRule>
  </conditionalFormatting>
  <conditionalFormatting sqref="AC37">
    <cfRule type="expression" dxfId="1520" priority="1969" stopIfTrue="1">
      <formula>AC37=""</formula>
    </cfRule>
    <cfRule type="expression" dxfId="1519" priority="1970" stopIfTrue="1">
      <formula>AC37&lt;=0</formula>
    </cfRule>
    <cfRule type="expression" dxfId="1518" priority="1971" stopIfTrue="1">
      <formula>AC37&lt;1</formula>
    </cfRule>
    <cfRule type="expression" dxfId="1517" priority="1972">
      <formula>AC37&gt;=1</formula>
    </cfRule>
  </conditionalFormatting>
  <conditionalFormatting sqref="AC37">
    <cfRule type="expression" dxfId="1516" priority="1965" stopIfTrue="1">
      <formula>AC37=""</formula>
    </cfRule>
    <cfRule type="expression" dxfId="1515" priority="1966" stopIfTrue="1">
      <formula>AC37&lt;=0</formula>
    </cfRule>
    <cfRule type="expression" dxfId="1514" priority="1967" stopIfTrue="1">
      <formula>AC37&lt;1</formula>
    </cfRule>
    <cfRule type="expression" dxfId="1513" priority="1968">
      <formula>AC37&gt;=1</formula>
    </cfRule>
  </conditionalFormatting>
  <conditionalFormatting sqref="AC38">
    <cfRule type="expression" dxfId="1512" priority="1958" stopIfTrue="1">
      <formula>AC38=""</formula>
    </cfRule>
    <cfRule type="expression" dxfId="1511" priority="1959" stopIfTrue="1">
      <formula>AC38&lt;=0</formula>
    </cfRule>
    <cfRule type="expression" dxfId="1510" priority="1960" stopIfTrue="1">
      <formula>AC38&lt;1</formula>
    </cfRule>
    <cfRule type="expression" dxfId="1509" priority="1961">
      <formula>AC38&gt;=1</formula>
    </cfRule>
  </conditionalFormatting>
  <conditionalFormatting sqref="AC38">
    <cfRule type="expression" dxfId="1508" priority="1954" stopIfTrue="1">
      <formula>AC38=""</formula>
    </cfRule>
    <cfRule type="expression" dxfId="1507" priority="1955" stopIfTrue="1">
      <formula>AC38&lt;=0</formula>
    </cfRule>
    <cfRule type="expression" dxfId="1506" priority="1956" stopIfTrue="1">
      <formula>AC38&lt;1</formula>
    </cfRule>
    <cfRule type="expression" dxfId="1505" priority="1957">
      <formula>AC38&gt;=1</formula>
    </cfRule>
  </conditionalFormatting>
  <conditionalFormatting sqref="AC39">
    <cfRule type="expression" dxfId="1504" priority="1947" stopIfTrue="1">
      <formula>AC39=""</formula>
    </cfRule>
    <cfRule type="expression" dxfId="1503" priority="1948" stopIfTrue="1">
      <formula>AC39&lt;=0</formula>
    </cfRule>
    <cfRule type="expression" dxfId="1502" priority="1949" stopIfTrue="1">
      <formula>AC39&lt;1</formula>
    </cfRule>
    <cfRule type="expression" dxfId="1501" priority="1950">
      <formula>AC39&gt;=1</formula>
    </cfRule>
  </conditionalFormatting>
  <conditionalFormatting sqref="AC39">
    <cfRule type="expression" dxfId="1500" priority="1943" stopIfTrue="1">
      <formula>AC39=""</formula>
    </cfRule>
    <cfRule type="expression" dxfId="1499" priority="1944" stopIfTrue="1">
      <formula>AC39&lt;=0</formula>
    </cfRule>
    <cfRule type="expression" dxfId="1498" priority="1945" stopIfTrue="1">
      <formula>AC39&lt;1</formula>
    </cfRule>
    <cfRule type="expression" dxfId="1497" priority="1946">
      <formula>AC39&gt;=1</formula>
    </cfRule>
  </conditionalFormatting>
  <conditionalFormatting sqref="AB32">
    <cfRule type="expression" dxfId="1496" priority="1926" stopIfTrue="1">
      <formula>AC32=""</formula>
    </cfRule>
    <cfRule type="expression" dxfId="1495" priority="1927" stopIfTrue="1">
      <formula>AND(AC32&lt;&gt;"",AB32&lt;1)</formula>
    </cfRule>
    <cfRule type="expression" dxfId="1494" priority="1928">
      <formula>AND(AC32&lt;&gt;"",AB32&gt;=1)</formula>
    </cfRule>
  </conditionalFormatting>
  <conditionalFormatting sqref="AC43">
    <cfRule type="expression" dxfId="1493" priority="1922" stopIfTrue="1">
      <formula>AC43=""</formula>
    </cfRule>
    <cfRule type="expression" dxfId="1492" priority="1923" stopIfTrue="1">
      <formula>AC43&lt;=0</formula>
    </cfRule>
    <cfRule type="expression" dxfId="1491" priority="1924" stopIfTrue="1">
      <formula>AC43&lt;1</formula>
    </cfRule>
    <cfRule type="expression" dxfId="1490" priority="1925">
      <formula>AC43&gt;=1</formula>
    </cfRule>
  </conditionalFormatting>
  <conditionalFormatting sqref="AC43">
    <cfRule type="expression" dxfId="1489" priority="1918" stopIfTrue="1">
      <formula>AC43=""</formula>
    </cfRule>
    <cfRule type="expression" dxfId="1488" priority="1919" stopIfTrue="1">
      <formula>AC43&lt;=0</formula>
    </cfRule>
    <cfRule type="expression" dxfId="1487" priority="1920" stopIfTrue="1">
      <formula>AC43&lt;1</formula>
    </cfRule>
    <cfRule type="expression" dxfId="1486" priority="1921">
      <formula>AC43&gt;=1</formula>
    </cfRule>
  </conditionalFormatting>
  <conditionalFormatting sqref="AC45">
    <cfRule type="expression" dxfId="1485" priority="1911" stopIfTrue="1">
      <formula>AC45=""</formula>
    </cfRule>
    <cfRule type="expression" dxfId="1484" priority="1912" stopIfTrue="1">
      <formula>AC45&lt;=0</formula>
    </cfRule>
    <cfRule type="expression" dxfId="1483" priority="1913" stopIfTrue="1">
      <formula>AC45&lt;1</formula>
    </cfRule>
    <cfRule type="expression" dxfId="1482" priority="1914">
      <formula>AC45&gt;=1</formula>
    </cfRule>
  </conditionalFormatting>
  <conditionalFormatting sqref="AC45">
    <cfRule type="expression" dxfId="1481" priority="1907" stopIfTrue="1">
      <formula>AC45=""</formula>
    </cfRule>
    <cfRule type="expression" dxfId="1480" priority="1908" stopIfTrue="1">
      <formula>AC45&lt;=0</formula>
    </cfRule>
    <cfRule type="expression" dxfId="1479" priority="1909" stopIfTrue="1">
      <formula>AC45&lt;1</formula>
    </cfRule>
    <cfRule type="expression" dxfId="1478" priority="1910">
      <formula>AC45&gt;=1</formula>
    </cfRule>
  </conditionalFormatting>
  <conditionalFormatting sqref="AC55">
    <cfRule type="expression" dxfId="1477" priority="1900" stopIfTrue="1">
      <formula>AC55=""</formula>
    </cfRule>
    <cfRule type="expression" dxfId="1476" priority="1901" stopIfTrue="1">
      <formula>AC55&lt;=0</formula>
    </cfRule>
    <cfRule type="expression" dxfId="1475" priority="1902" stopIfTrue="1">
      <formula>AC55&lt;1</formula>
    </cfRule>
    <cfRule type="expression" dxfId="1474" priority="1903">
      <formula>AC55&gt;=1</formula>
    </cfRule>
  </conditionalFormatting>
  <conditionalFormatting sqref="AC55">
    <cfRule type="expression" dxfId="1473" priority="1896" stopIfTrue="1">
      <formula>AC55=""</formula>
    </cfRule>
    <cfRule type="expression" dxfId="1472" priority="1897" stopIfTrue="1">
      <formula>AC55&lt;=0</formula>
    </cfRule>
    <cfRule type="expression" dxfId="1471" priority="1898" stopIfTrue="1">
      <formula>AC55&lt;1</formula>
    </cfRule>
    <cfRule type="expression" dxfId="1470" priority="1899">
      <formula>AC55&gt;=1</formula>
    </cfRule>
  </conditionalFormatting>
  <conditionalFormatting sqref="AC54">
    <cfRule type="expression" dxfId="1469" priority="1889" stopIfTrue="1">
      <formula>AC54=""</formula>
    </cfRule>
    <cfRule type="expression" dxfId="1468" priority="1890" stopIfTrue="1">
      <formula>AC54&lt;=0</formula>
    </cfRule>
    <cfRule type="expression" dxfId="1467" priority="1891" stopIfTrue="1">
      <formula>AC54&lt;1</formula>
    </cfRule>
    <cfRule type="expression" dxfId="1466" priority="1892">
      <formula>AC54&gt;=1</formula>
    </cfRule>
  </conditionalFormatting>
  <conditionalFormatting sqref="AC54">
    <cfRule type="expression" dxfId="1465" priority="1885" stopIfTrue="1">
      <formula>AC54=""</formula>
    </cfRule>
    <cfRule type="expression" dxfId="1464" priority="1886" stopIfTrue="1">
      <formula>AC54&lt;=0</formula>
    </cfRule>
    <cfRule type="expression" dxfId="1463" priority="1887" stopIfTrue="1">
      <formula>AC54&lt;1</formula>
    </cfRule>
    <cfRule type="expression" dxfId="1462" priority="1888">
      <formula>AC54&gt;=1</formula>
    </cfRule>
  </conditionalFormatting>
  <conditionalFormatting sqref="AC53">
    <cfRule type="expression" dxfId="1461" priority="1878" stopIfTrue="1">
      <formula>AC53=""</formula>
    </cfRule>
    <cfRule type="expression" dxfId="1460" priority="1879" stopIfTrue="1">
      <formula>AC53&lt;=0</formula>
    </cfRule>
    <cfRule type="expression" dxfId="1459" priority="1880" stopIfTrue="1">
      <formula>AC53&lt;1</formula>
    </cfRule>
    <cfRule type="expression" dxfId="1458" priority="1881">
      <formula>AC53&gt;=1</formula>
    </cfRule>
  </conditionalFormatting>
  <conditionalFormatting sqref="AC53">
    <cfRule type="expression" dxfId="1457" priority="1874" stopIfTrue="1">
      <formula>AC53=""</formula>
    </cfRule>
    <cfRule type="expression" dxfId="1456" priority="1875" stopIfTrue="1">
      <formula>AC53&lt;=0</formula>
    </cfRule>
    <cfRule type="expression" dxfId="1455" priority="1876" stopIfTrue="1">
      <formula>AC53&lt;1</formula>
    </cfRule>
    <cfRule type="expression" dxfId="1454" priority="1877">
      <formula>AC53&gt;=1</formula>
    </cfRule>
  </conditionalFormatting>
  <conditionalFormatting sqref="AC52">
    <cfRule type="expression" dxfId="1453" priority="1867" stopIfTrue="1">
      <formula>AC52=""</formula>
    </cfRule>
    <cfRule type="expression" dxfId="1452" priority="1868" stopIfTrue="1">
      <formula>AC52&lt;=0</formula>
    </cfRule>
    <cfRule type="expression" dxfId="1451" priority="1869" stopIfTrue="1">
      <formula>AC52&lt;1</formula>
    </cfRule>
    <cfRule type="expression" dxfId="1450" priority="1870">
      <formula>AC52&gt;=1</formula>
    </cfRule>
  </conditionalFormatting>
  <conditionalFormatting sqref="AC52">
    <cfRule type="expression" dxfId="1449" priority="1863" stopIfTrue="1">
      <formula>AC52=""</formula>
    </cfRule>
    <cfRule type="expression" dxfId="1448" priority="1864" stopIfTrue="1">
      <formula>AC52&lt;=0</formula>
    </cfRule>
    <cfRule type="expression" dxfId="1447" priority="1865" stopIfTrue="1">
      <formula>AC52&lt;1</formula>
    </cfRule>
    <cfRule type="expression" dxfId="1446" priority="1866">
      <formula>AC52&gt;=1</formula>
    </cfRule>
  </conditionalFormatting>
  <conditionalFormatting sqref="AC51">
    <cfRule type="expression" dxfId="1445" priority="1856" stopIfTrue="1">
      <formula>AC51=""</formula>
    </cfRule>
    <cfRule type="expression" dxfId="1444" priority="1857" stopIfTrue="1">
      <formula>AC51&lt;=0</formula>
    </cfRule>
    <cfRule type="expression" dxfId="1443" priority="1858" stopIfTrue="1">
      <formula>AC51&lt;1</formula>
    </cfRule>
    <cfRule type="expression" dxfId="1442" priority="1859">
      <formula>AC51&gt;=1</formula>
    </cfRule>
  </conditionalFormatting>
  <conditionalFormatting sqref="AC51">
    <cfRule type="expression" dxfId="1441" priority="1852" stopIfTrue="1">
      <formula>AC51=""</formula>
    </cfRule>
    <cfRule type="expression" dxfId="1440" priority="1853" stopIfTrue="1">
      <formula>AC51&lt;=0</formula>
    </cfRule>
    <cfRule type="expression" dxfId="1439" priority="1854" stopIfTrue="1">
      <formula>AC51&lt;1</formula>
    </cfRule>
    <cfRule type="expression" dxfId="1438" priority="1855">
      <formula>AC51&gt;=1</formula>
    </cfRule>
  </conditionalFormatting>
  <conditionalFormatting sqref="AC50">
    <cfRule type="expression" dxfId="1437" priority="1845" stopIfTrue="1">
      <formula>AC50=""</formula>
    </cfRule>
    <cfRule type="expression" dxfId="1436" priority="1846" stopIfTrue="1">
      <formula>AC50&lt;=0</formula>
    </cfRule>
    <cfRule type="expression" dxfId="1435" priority="1847" stopIfTrue="1">
      <formula>AC50&lt;1</formula>
    </cfRule>
    <cfRule type="expression" dxfId="1434" priority="1848">
      <formula>AC50&gt;=1</formula>
    </cfRule>
  </conditionalFormatting>
  <conditionalFormatting sqref="AC50">
    <cfRule type="expression" dxfId="1433" priority="1841" stopIfTrue="1">
      <formula>AC50=""</formula>
    </cfRule>
    <cfRule type="expression" dxfId="1432" priority="1842" stopIfTrue="1">
      <formula>AC50&lt;=0</formula>
    </cfRule>
    <cfRule type="expression" dxfId="1431" priority="1843" stopIfTrue="1">
      <formula>AC50&lt;1</formula>
    </cfRule>
    <cfRule type="expression" dxfId="1430" priority="1844">
      <formula>AC50&gt;=1</formula>
    </cfRule>
  </conditionalFormatting>
  <conditionalFormatting sqref="AC49">
    <cfRule type="expression" dxfId="1429" priority="1834" stopIfTrue="1">
      <formula>AC49=""</formula>
    </cfRule>
    <cfRule type="expression" dxfId="1428" priority="1835" stopIfTrue="1">
      <formula>AC49&lt;=0</formula>
    </cfRule>
    <cfRule type="expression" dxfId="1427" priority="1836" stopIfTrue="1">
      <formula>AC49&lt;1</formula>
    </cfRule>
    <cfRule type="expression" dxfId="1426" priority="1837">
      <formula>AC49&gt;=1</formula>
    </cfRule>
  </conditionalFormatting>
  <conditionalFormatting sqref="AC49">
    <cfRule type="expression" dxfId="1425" priority="1830" stopIfTrue="1">
      <formula>AC49=""</formula>
    </cfRule>
    <cfRule type="expression" dxfId="1424" priority="1831" stopIfTrue="1">
      <formula>AC49&lt;=0</formula>
    </cfRule>
    <cfRule type="expression" dxfId="1423" priority="1832" stopIfTrue="1">
      <formula>AC49&lt;1</formula>
    </cfRule>
    <cfRule type="expression" dxfId="1422" priority="1833">
      <formula>AC49&gt;=1</formula>
    </cfRule>
  </conditionalFormatting>
  <conditionalFormatting sqref="AC48">
    <cfRule type="expression" dxfId="1421" priority="1823" stopIfTrue="1">
      <formula>AC48=""</formula>
    </cfRule>
    <cfRule type="expression" dxfId="1420" priority="1824" stopIfTrue="1">
      <formula>AC48&lt;=0</formula>
    </cfRule>
    <cfRule type="expression" dxfId="1419" priority="1825" stopIfTrue="1">
      <formula>AC48&lt;1</formula>
    </cfRule>
    <cfRule type="expression" dxfId="1418" priority="1826">
      <formula>AC48&gt;=1</formula>
    </cfRule>
  </conditionalFormatting>
  <conditionalFormatting sqref="AC48">
    <cfRule type="expression" dxfId="1417" priority="1819" stopIfTrue="1">
      <formula>AC48=""</formula>
    </cfRule>
    <cfRule type="expression" dxfId="1416" priority="1820" stopIfTrue="1">
      <formula>AC48&lt;=0</formula>
    </cfRule>
    <cfRule type="expression" dxfId="1415" priority="1821" stopIfTrue="1">
      <formula>AC48&lt;1</formula>
    </cfRule>
    <cfRule type="expression" dxfId="1414" priority="1822">
      <formula>AC48&gt;=1</formula>
    </cfRule>
  </conditionalFormatting>
  <conditionalFormatting sqref="AC59:AC60">
    <cfRule type="expression" dxfId="1413" priority="1801" stopIfTrue="1">
      <formula>AC59=""</formula>
    </cfRule>
    <cfRule type="expression" dxfId="1412" priority="1802" stopIfTrue="1">
      <formula>AC59&lt;=0</formula>
    </cfRule>
    <cfRule type="expression" dxfId="1411" priority="1803" stopIfTrue="1">
      <formula>AC59&lt;1</formula>
    </cfRule>
    <cfRule type="expression" dxfId="1410" priority="1804">
      <formula>AC59&gt;=1</formula>
    </cfRule>
  </conditionalFormatting>
  <conditionalFormatting sqref="AC59:AC60">
    <cfRule type="expression" dxfId="1409" priority="1797" stopIfTrue="1">
      <formula>AC59=""</formula>
    </cfRule>
    <cfRule type="expression" dxfId="1408" priority="1798" stopIfTrue="1">
      <formula>AC59&lt;=0</formula>
    </cfRule>
    <cfRule type="expression" dxfId="1407" priority="1799" stopIfTrue="1">
      <formula>AC59&lt;1</formula>
    </cfRule>
    <cfRule type="expression" dxfId="1406" priority="1800">
      <formula>AC59&gt;=1</formula>
    </cfRule>
  </conditionalFormatting>
  <conditionalFormatting sqref="AB59">
    <cfRule type="expression" dxfId="1405" priority="1794" stopIfTrue="1">
      <formula>AC59=""</formula>
    </cfRule>
    <cfRule type="expression" dxfId="1404" priority="1795" stopIfTrue="1">
      <formula>AND(AC59&lt;&gt;"",AB59&lt;1)</formula>
    </cfRule>
    <cfRule type="expression" dxfId="1403" priority="1796">
      <formula>AND(AC59&lt;&gt;"",AB59&gt;=1)</formula>
    </cfRule>
  </conditionalFormatting>
  <conditionalFormatting sqref="AC61">
    <cfRule type="expression" dxfId="1402" priority="1790" stopIfTrue="1">
      <formula>AC61=""</formula>
    </cfRule>
    <cfRule type="expression" dxfId="1401" priority="1791" stopIfTrue="1">
      <formula>AC61&lt;=0</formula>
    </cfRule>
    <cfRule type="expression" dxfId="1400" priority="1792" stopIfTrue="1">
      <formula>AC61&lt;1</formula>
    </cfRule>
    <cfRule type="expression" dxfId="1399" priority="1793">
      <formula>AC61&gt;=1</formula>
    </cfRule>
  </conditionalFormatting>
  <conditionalFormatting sqref="AC61">
    <cfRule type="expression" dxfId="1398" priority="1786" stopIfTrue="1">
      <formula>AC61=""</formula>
    </cfRule>
    <cfRule type="expression" dxfId="1397" priority="1787" stopIfTrue="1">
      <formula>AC61&lt;=0</formula>
    </cfRule>
    <cfRule type="expression" dxfId="1396" priority="1788" stopIfTrue="1">
      <formula>AC61&lt;1</formula>
    </cfRule>
    <cfRule type="expression" dxfId="1395" priority="1789">
      <formula>AC61&gt;=1</formula>
    </cfRule>
  </conditionalFormatting>
  <conditionalFormatting sqref="AC62">
    <cfRule type="expression" dxfId="1394" priority="1779" stopIfTrue="1">
      <formula>AC62=""</formula>
    </cfRule>
    <cfRule type="expression" dxfId="1393" priority="1780" stopIfTrue="1">
      <formula>AC62&lt;=0</formula>
    </cfRule>
    <cfRule type="expression" dxfId="1392" priority="1781" stopIfTrue="1">
      <formula>AC62&lt;1</formula>
    </cfRule>
    <cfRule type="expression" dxfId="1391" priority="1782">
      <formula>AC62&gt;=1</formula>
    </cfRule>
  </conditionalFormatting>
  <conditionalFormatting sqref="AC62">
    <cfRule type="expression" dxfId="1390" priority="1775" stopIfTrue="1">
      <formula>AC62=""</formula>
    </cfRule>
    <cfRule type="expression" dxfId="1389" priority="1776" stopIfTrue="1">
      <formula>AC62&lt;=0</formula>
    </cfRule>
    <cfRule type="expression" dxfId="1388" priority="1777" stopIfTrue="1">
      <formula>AC62&lt;1</formula>
    </cfRule>
    <cfRule type="expression" dxfId="1387" priority="1778">
      <formula>AC62&gt;=1</formula>
    </cfRule>
  </conditionalFormatting>
  <conditionalFormatting sqref="AC72">
    <cfRule type="expression" dxfId="1386" priority="1768" stopIfTrue="1">
      <formula>AC72=""</formula>
    </cfRule>
    <cfRule type="expression" dxfId="1385" priority="1769" stopIfTrue="1">
      <formula>AC72&lt;=0</formula>
    </cfRule>
    <cfRule type="expression" dxfId="1384" priority="1770" stopIfTrue="1">
      <formula>AC72&lt;1</formula>
    </cfRule>
    <cfRule type="expression" dxfId="1383" priority="1771">
      <formula>AC72&gt;=1</formula>
    </cfRule>
  </conditionalFormatting>
  <conditionalFormatting sqref="AC72">
    <cfRule type="expression" dxfId="1382" priority="1764" stopIfTrue="1">
      <formula>AC72=""</formula>
    </cfRule>
    <cfRule type="expression" dxfId="1381" priority="1765" stopIfTrue="1">
      <formula>AC72&lt;=0</formula>
    </cfRule>
    <cfRule type="expression" dxfId="1380" priority="1766" stopIfTrue="1">
      <formula>AC72&lt;1</formula>
    </cfRule>
    <cfRule type="expression" dxfId="1379" priority="1767">
      <formula>AC72&gt;=1</formula>
    </cfRule>
  </conditionalFormatting>
  <conditionalFormatting sqref="AC70:AC71">
    <cfRule type="expression" dxfId="1378" priority="1757" stopIfTrue="1">
      <formula>AC70=""</formula>
    </cfRule>
    <cfRule type="expression" dxfId="1377" priority="1758" stopIfTrue="1">
      <formula>AC70&lt;=0</formula>
    </cfRule>
    <cfRule type="expression" dxfId="1376" priority="1759" stopIfTrue="1">
      <formula>AC70&lt;1</formula>
    </cfRule>
    <cfRule type="expression" dxfId="1375" priority="1760">
      <formula>AC70&gt;=1</formula>
    </cfRule>
  </conditionalFormatting>
  <conditionalFormatting sqref="AC70:AC71">
    <cfRule type="expression" dxfId="1374" priority="1753" stopIfTrue="1">
      <formula>AC70=""</formula>
    </cfRule>
    <cfRule type="expression" dxfId="1373" priority="1754" stopIfTrue="1">
      <formula>AC70&lt;=0</formula>
    </cfRule>
    <cfRule type="expression" dxfId="1372" priority="1755" stopIfTrue="1">
      <formula>AC70&lt;1</formula>
    </cfRule>
    <cfRule type="expression" dxfId="1371" priority="1756">
      <formula>AC70&gt;=1</formula>
    </cfRule>
  </conditionalFormatting>
  <conditionalFormatting sqref="AC69">
    <cfRule type="expression" dxfId="1370" priority="1746" stopIfTrue="1">
      <formula>AC69=""</formula>
    </cfRule>
    <cfRule type="expression" dxfId="1369" priority="1747" stopIfTrue="1">
      <formula>AC69&lt;=0</formula>
    </cfRule>
    <cfRule type="expression" dxfId="1368" priority="1748" stopIfTrue="1">
      <formula>AC69&lt;1</formula>
    </cfRule>
    <cfRule type="expression" dxfId="1367" priority="1749">
      <formula>AC69&gt;=1</formula>
    </cfRule>
  </conditionalFormatting>
  <conditionalFormatting sqref="AC69">
    <cfRule type="expression" dxfId="1366" priority="1742" stopIfTrue="1">
      <formula>AC69=""</formula>
    </cfRule>
    <cfRule type="expression" dxfId="1365" priority="1743" stopIfTrue="1">
      <formula>AC69&lt;=0</formula>
    </cfRule>
    <cfRule type="expression" dxfId="1364" priority="1744" stopIfTrue="1">
      <formula>AC69&lt;1</formula>
    </cfRule>
    <cfRule type="expression" dxfId="1363" priority="1745">
      <formula>AC69&gt;=1</formula>
    </cfRule>
  </conditionalFormatting>
  <conditionalFormatting sqref="AC68">
    <cfRule type="expression" dxfId="1362" priority="1735" stopIfTrue="1">
      <formula>AC68=""</formula>
    </cfRule>
    <cfRule type="expression" dxfId="1361" priority="1736" stopIfTrue="1">
      <formula>AC68&lt;=0</formula>
    </cfRule>
    <cfRule type="expression" dxfId="1360" priority="1737" stopIfTrue="1">
      <formula>AC68&lt;1</formula>
    </cfRule>
    <cfRule type="expression" dxfId="1359" priority="1738">
      <formula>AC68&gt;=1</formula>
    </cfRule>
  </conditionalFormatting>
  <conditionalFormatting sqref="AC68">
    <cfRule type="expression" dxfId="1358" priority="1731" stopIfTrue="1">
      <formula>AC68=""</formula>
    </cfRule>
    <cfRule type="expression" dxfId="1357" priority="1732" stopIfTrue="1">
      <formula>AC68&lt;=0</formula>
    </cfRule>
    <cfRule type="expression" dxfId="1356" priority="1733" stopIfTrue="1">
      <formula>AC68&lt;1</formula>
    </cfRule>
    <cfRule type="expression" dxfId="1355" priority="1734">
      <formula>AC68&gt;=1</formula>
    </cfRule>
  </conditionalFormatting>
  <conditionalFormatting sqref="AC67">
    <cfRule type="expression" dxfId="1354" priority="1724" stopIfTrue="1">
      <formula>AC67=""</formula>
    </cfRule>
    <cfRule type="expression" dxfId="1353" priority="1725" stopIfTrue="1">
      <formula>AC67&lt;=0</formula>
    </cfRule>
    <cfRule type="expression" dxfId="1352" priority="1726" stopIfTrue="1">
      <formula>AC67&lt;1</formula>
    </cfRule>
    <cfRule type="expression" dxfId="1351" priority="1727">
      <formula>AC67&gt;=1</formula>
    </cfRule>
  </conditionalFormatting>
  <conditionalFormatting sqref="AC67">
    <cfRule type="expression" dxfId="1350" priority="1720" stopIfTrue="1">
      <formula>AC67=""</formula>
    </cfRule>
    <cfRule type="expression" dxfId="1349" priority="1721" stopIfTrue="1">
      <formula>AC67&lt;=0</formula>
    </cfRule>
    <cfRule type="expression" dxfId="1348" priority="1722" stopIfTrue="1">
      <formula>AC67&lt;1</formula>
    </cfRule>
    <cfRule type="expression" dxfId="1347" priority="1723">
      <formula>AC67&gt;=1</formula>
    </cfRule>
  </conditionalFormatting>
  <conditionalFormatting sqref="AB67">
    <cfRule type="expression" dxfId="1346" priority="1717" stopIfTrue="1">
      <formula>AC67=""</formula>
    </cfRule>
    <cfRule type="expression" dxfId="1345" priority="1718" stopIfTrue="1">
      <formula>AND(AC67&lt;&gt;"",AB67&lt;1)</formula>
    </cfRule>
    <cfRule type="expression" dxfId="1344" priority="1719">
      <formula>AND(AC67&lt;&gt;"",AB67&gt;=1)</formula>
    </cfRule>
  </conditionalFormatting>
  <conditionalFormatting sqref="AC66">
    <cfRule type="expression" dxfId="1343" priority="1713" stopIfTrue="1">
      <formula>AC66=""</formula>
    </cfRule>
    <cfRule type="expression" dxfId="1342" priority="1714" stopIfTrue="1">
      <formula>AC66&lt;=0</formula>
    </cfRule>
    <cfRule type="expression" dxfId="1341" priority="1715" stopIfTrue="1">
      <formula>AC66&lt;1</formula>
    </cfRule>
    <cfRule type="expression" dxfId="1340" priority="1716">
      <formula>AC66&gt;=1</formula>
    </cfRule>
  </conditionalFormatting>
  <conditionalFormatting sqref="AC66">
    <cfRule type="expression" dxfId="1339" priority="1709" stopIfTrue="1">
      <formula>AC66=""</formula>
    </cfRule>
    <cfRule type="expression" dxfId="1338" priority="1710" stopIfTrue="1">
      <formula>AC66&lt;=0</formula>
    </cfRule>
    <cfRule type="expression" dxfId="1337" priority="1711" stopIfTrue="1">
      <formula>AC66&lt;1</formula>
    </cfRule>
    <cfRule type="expression" dxfId="1336" priority="1712">
      <formula>AC66&gt;=1</formula>
    </cfRule>
  </conditionalFormatting>
  <conditionalFormatting sqref="AB66">
    <cfRule type="expression" dxfId="1335" priority="1706" stopIfTrue="1">
      <formula>AC66=""</formula>
    </cfRule>
    <cfRule type="expression" dxfId="1334" priority="1707" stopIfTrue="1">
      <formula>AND(AC66&lt;&gt;"",AB66&lt;1)</formula>
    </cfRule>
    <cfRule type="expression" dxfId="1333" priority="1708">
      <formula>AND(AC66&lt;&gt;"",AB66&gt;=1)</formula>
    </cfRule>
  </conditionalFormatting>
  <conditionalFormatting sqref="AC65">
    <cfRule type="expression" dxfId="1332" priority="1702" stopIfTrue="1">
      <formula>AC65=""</formula>
    </cfRule>
    <cfRule type="expression" dxfId="1331" priority="1703" stopIfTrue="1">
      <formula>AC65&lt;=0</formula>
    </cfRule>
    <cfRule type="expression" dxfId="1330" priority="1704" stopIfTrue="1">
      <formula>AC65&lt;1</formula>
    </cfRule>
    <cfRule type="expression" dxfId="1329" priority="1705">
      <formula>AC65&gt;=1</formula>
    </cfRule>
  </conditionalFormatting>
  <conditionalFormatting sqref="AC65">
    <cfRule type="expression" dxfId="1328" priority="1698" stopIfTrue="1">
      <formula>AC65=""</formula>
    </cfRule>
    <cfRule type="expression" dxfId="1327" priority="1699" stopIfTrue="1">
      <formula>AC65&lt;=0</formula>
    </cfRule>
    <cfRule type="expression" dxfId="1326" priority="1700" stopIfTrue="1">
      <formula>AC65&lt;1</formula>
    </cfRule>
    <cfRule type="expression" dxfId="1325" priority="1701">
      <formula>AC65&gt;=1</formula>
    </cfRule>
  </conditionalFormatting>
  <conditionalFormatting sqref="AC64">
    <cfRule type="expression" dxfId="1324" priority="1691" stopIfTrue="1">
      <formula>AC64=""</formula>
    </cfRule>
    <cfRule type="expression" dxfId="1323" priority="1692" stopIfTrue="1">
      <formula>AC64&lt;=0</formula>
    </cfRule>
    <cfRule type="expression" dxfId="1322" priority="1693" stopIfTrue="1">
      <formula>AC64&lt;1</formula>
    </cfRule>
    <cfRule type="expression" dxfId="1321" priority="1694">
      <formula>AC64&gt;=1</formula>
    </cfRule>
  </conditionalFormatting>
  <conditionalFormatting sqref="AC64">
    <cfRule type="expression" dxfId="1320" priority="1687" stopIfTrue="1">
      <formula>AC64=""</formula>
    </cfRule>
    <cfRule type="expression" dxfId="1319" priority="1688" stopIfTrue="1">
      <formula>AC64&lt;=0</formula>
    </cfRule>
    <cfRule type="expression" dxfId="1318" priority="1689" stopIfTrue="1">
      <formula>AC64&lt;1</formula>
    </cfRule>
    <cfRule type="expression" dxfId="1317" priority="1690">
      <formula>AC64&gt;=1</formula>
    </cfRule>
  </conditionalFormatting>
  <conditionalFormatting sqref="L43">
    <cfRule type="expression" dxfId="1316" priority="1661" stopIfTrue="1">
      <formula>L43=""</formula>
    </cfRule>
    <cfRule type="expression" dxfId="1315" priority="1662" stopIfTrue="1">
      <formula>L43&lt;=0</formula>
    </cfRule>
    <cfRule type="expression" dxfId="1314" priority="1663" stopIfTrue="1">
      <formula>L43&lt;1</formula>
    </cfRule>
    <cfRule type="expression" dxfId="1313" priority="1664">
      <formula>L43&gt;=1</formula>
    </cfRule>
  </conditionalFormatting>
  <conditionalFormatting sqref="L43">
    <cfRule type="expression" dxfId="1312" priority="1657" stopIfTrue="1">
      <formula>L43=""</formula>
    </cfRule>
    <cfRule type="expression" dxfId="1311" priority="1658" stopIfTrue="1">
      <formula>L43&lt;=0</formula>
    </cfRule>
    <cfRule type="expression" dxfId="1310" priority="1659" stopIfTrue="1">
      <formula>L43&lt;1</formula>
    </cfRule>
    <cfRule type="expression" dxfId="1309" priority="1660">
      <formula>L43&gt;=1</formula>
    </cfRule>
  </conditionalFormatting>
  <conditionalFormatting sqref="L45:L46 L48:L55">
    <cfRule type="expression" dxfId="1308" priority="1653" stopIfTrue="1">
      <formula>L45=""</formula>
    </cfRule>
    <cfRule type="expression" dxfId="1307" priority="1654" stopIfTrue="1">
      <formula>L45&lt;=0</formula>
    </cfRule>
    <cfRule type="expression" dxfId="1306" priority="1655" stopIfTrue="1">
      <formula>L45&lt;1</formula>
    </cfRule>
    <cfRule type="expression" dxfId="1305" priority="1656">
      <formula>L45&gt;=1</formula>
    </cfRule>
  </conditionalFormatting>
  <conditionalFormatting sqref="L45:L46 L48:L55">
    <cfRule type="expression" dxfId="1304" priority="1649" stopIfTrue="1">
      <formula>L45=""</formula>
    </cfRule>
    <cfRule type="expression" dxfId="1303" priority="1650" stopIfTrue="1">
      <formula>L45&lt;=0</formula>
    </cfRule>
    <cfRule type="expression" dxfId="1302" priority="1651" stopIfTrue="1">
      <formula>L45&lt;1</formula>
    </cfRule>
    <cfRule type="expression" dxfId="1301" priority="1652">
      <formula>L45&gt;=1</formula>
    </cfRule>
  </conditionalFormatting>
  <conditionalFormatting sqref="L57">
    <cfRule type="expression" dxfId="1300" priority="1645" stopIfTrue="1">
      <formula>L57=""</formula>
    </cfRule>
    <cfRule type="expression" dxfId="1299" priority="1646" stopIfTrue="1">
      <formula>L57&lt;=0</formula>
    </cfRule>
    <cfRule type="expression" dxfId="1298" priority="1647" stopIfTrue="1">
      <formula>L57&lt;1</formula>
    </cfRule>
    <cfRule type="expression" dxfId="1297" priority="1648">
      <formula>L57&gt;=1</formula>
    </cfRule>
  </conditionalFormatting>
  <conditionalFormatting sqref="L57">
    <cfRule type="expression" dxfId="1296" priority="1641" stopIfTrue="1">
      <formula>L57=""</formula>
    </cfRule>
    <cfRule type="expression" dxfId="1295" priority="1642" stopIfTrue="1">
      <formula>L57&lt;=0</formula>
    </cfRule>
    <cfRule type="expression" dxfId="1294" priority="1643" stopIfTrue="1">
      <formula>L57&lt;1</formula>
    </cfRule>
    <cfRule type="expression" dxfId="1293" priority="1644">
      <formula>L57&gt;=1</formula>
    </cfRule>
  </conditionalFormatting>
  <conditionalFormatting sqref="L59:L72">
    <cfRule type="expression" dxfId="1292" priority="1637" stopIfTrue="1">
      <formula>L59=""</formula>
    </cfRule>
    <cfRule type="expression" dxfId="1291" priority="1638" stopIfTrue="1">
      <formula>L59&lt;=0</formula>
    </cfRule>
    <cfRule type="expression" dxfId="1290" priority="1639" stopIfTrue="1">
      <formula>L59&lt;1</formula>
    </cfRule>
    <cfRule type="expression" dxfId="1289" priority="1640">
      <formula>L59&gt;=1</formula>
    </cfRule>
  </conditionalFormatting>
  <conditionalFormatting sqref="L59:L72">
    <cfRule type="expression" dxfId="1288" priority="1633" stopIfTrue="1">
      <formula>L59=""</formula>
    </cfRule>
    <cfRule type="expression" dxfId="1287" priority="1634" stopIfTrue="1">
      <formula>L59&lt;=0</formula>
    </cfRule>
    <cfRule type="expression" dxfId="1286" priority="1635" stopIfTrue="1">
      <formula>L59&lt;1</formula>
    </cfRule>
    <cfRule type="expression" dxfId="1285" priority="1636">
      <formula>L59&gt;=1</formula>
    </cfRule>
  </conditionalFormatting>
  <conditionalFormatting sqref="R80">
    <cfRule type="expression" dxfId="1284" priority="1614" stopIfTrue="1">
      <formula>S80=""</formula>
    </cfRule>
    <cfRule type="expression" dxfId="1283" priority="1615" stopIfTrue="1">
      <formula>AND(S80&lt;&gt;"",R80&lt;1)</formula>
    </cfRule>
    <cfRule type="expression" dxfId="1282" priority="1616">
      <formula>AND(S80&lt;&gt;"",R80&gt;=1)</formula>
    </cfRule>
  </conditionalFormatting>
  <conditionalFormatting sqref="T80">
    <cfRule type="expression" dxfId="1281" priority="1611" stopIfTrue="1">
      <formula>U80=""</formula>
    </cfRule>
    <cfRule type="expression" dxfId="1280" priority="1612" stopIfTrue="1">
      <formula>AND(U80&lt;&gt;"",T80&lt;1)</formula>
    </cfRule>
    <cfRule type="expression" dxfId="1279" priority="1613">
      <formula>AND(U80&lt;&gt;"",T80&gt;=1)</formula>
    </cfRule>
  </conditionalFormatting>
  <conditionalFormatting sqref="X80">
    <cfRule type="expression" dxfId="1278" priority="1608" stopIfTrue="1">
      <formula>Y80=""</formula>
    </cfRule>
    <cfRule type="expression" dxfId="1277" priority="1609" stopIfTrue="1">
      <formula>AND(Y80&lt;&gt;"",X80&lt;1)</formula>
    </cfRule>
    <cfRule type="expression" dxfId="1276" priority="1610">
      <formula>AND(Y80&lt;&gt;"",X80&gt;=1)</formula>
    </cfRule>
  </conditionalFormatting>
  <conditionalFormatting sqref="AD10:AE10">
    <cfRule type="expression" dxfId="1275" priority="1589" stopIfTrue="1">
      <formula>AD10=""</formula>
    </cfRule>
    <cfRule type="expression" dxfId="1274" priority="1590" stopIfTrue="1">
      <formula>AD10&lt;=0</formula>
    </cfRule>
    <cfRule type="expression" dxfId="1273" priority="1591" stopIfTrue="1">
      <formula>AD10&lt;1</formula>
    </cfRule>
    <cfRule type="expression" dxfId="1272" priority="1592">
      <formula>AD10&gt;=1</formula>
    </cfRule>
  </conditionalFormatting>
  <conditionalFormatting sqref="AD10:AE10">
    <cfRule type="expression" dxfId="1271" priority="1593" stopIfTrue="1">
      <formula>AD10=""</formula>
    </cfRule>
    <cfRule type="expression" dxfId="1270" priority="1594" stopIfTrue="1">
      <formula>AD10&lt;=0</formula>
    </cfRule>
    <cfRule type="expression" dxfId="1269" priority="1595" stopIfTrue="1">
      <formula>AD10&lt;1</formula>
    </cfRule>
    <cfRule type="expression" dxfId="1268" priority="1596">
      <formula>AD10&gt;=1</formula>
    </cfRule>
  </conditionalFormatting>
  <conditionalFormatting sqref="Z12:AA12">
    <cfRule type="expression" dxfId="1267" priority="1585" stopIfTrue="1">
      <formula>Z12=""</formula>
    </cfRule>
    <cfRule type="expression" dxfId="1266" priority="1586" stopIfTrue="1">
      <formula>Z12&lt;=0</formula>
    </cfRule>
    <cfRule type="expression" dxfId="1265" priority="1587" stopIfTrue="1">
      <formula>Z12&lt;1</formula>
    </cfRule>
    <cfRule type="expression" dxfId="1264" priority="1588">
      <formula>Z12&gt;=1</formula>
    </cfRule>
  </conditionalFormatting>
  <conditionalFormatting sqref="Z13:AA13">
    <cfRule type="expression" dxfId="1263" priority="1581" stopIfTrue="1">
      <formula>Z13=""</formula>
    </cfRule>
    <cfRule type="expression" dxfId="1262" priority="1582" stopIfTrue="1">
      <formula>Z13&lt;=0</formula>
    </cfRule>
    <cfRule type="expression" dxfId="1261" priority="1583" stopIfTrue="1">
      <formula>Z13&lt;1</formula>
    </cfRule>
    <cfRule type="expression" dxfId="1260" priority="1584">
      <formula>Z13&gt;=1</formula>
    </cfRule>
  </conditionalFormatting>
  <conditionalFormatting sqref="Z14:AA14">
    <cfRule type="expression" dxfId="1259" priority="1573" stopIfTrue="1">
      <formula>Z14=""</formula>
    </cfRule>
    <cfRule type="expression" dxfId="1258" priority="1574" stopIfTrue="1">
      <formula>Z14&lt;=0</formula>
    </cfRule>
    <cfRule type="expression" dxfId="1257" priority="1575" stopIfTrue="1">
      <formula>Z14&lt;1</formula>
    </cfRule>
    <cfRule type="expression" dxfId="1256" priority="1576">
      <formula>Z14&gt;=1</formula>
    </cfRule>
  </conditionalFormatting>
  <conditionalFormatting sqref="Z17:AA17">
    <cfRule type="expression" dxfId="1255" priority="1565" stopIfTrue="1">
      <formula>Z17=""</formula>
    </cfRule>
    <cfRule type="expression" dxfId="1254" priority="1566" stopIfTrue="1">
      <formula>Z17&lt;=0</formula>
    </cfRule>
    <cfRule type="expression" dxfId="1253" priority="1567" stopIfTrue="1">
      <formula>Z17&lt;1</formula>
    </cfRule>
    <cfRule type="expression" dxfId="1252" priority="1568">
      <formula>Z17&gt;=1</formula>
    </cfRule>
  </conditionalFormatting>
  <conditionalFormatting sqref="Z15:AA15">
    <cfRule type="expression" dxfId="1251" priority="1577" stopIfTrue="1">
      <formula>Z15=""</formula>
    </cfRule>
    <cfRule type="expression" dxfId="1250" priority="1578" stopIfTrue="1">
      <formula>Z15&lt;=0</formula>
    </cfRule>
    <cfRule type="expression" dxfId="1249" priority="1579" stopIfTrue="1">
      <formula>Z15&lt;1</formula>
    </cfRule>
    <cfRule type="expression" dxfId="1248" priority="1580">
      <formula>Z15&gt;=1</formula>
    </cfRule>
  </conditionalFormatting>
  <conditionalFormatting sqref="Z16:AA16">
    <cfRule type="expression" dxfId="1247" priority="1569" stopIfTrue="1">
      <formula>Z16=""</formula>
    </cfRule>
    <cfRule type="expression" dxfId="1246" priority="1570" stopIfTrue="1">
      <formula>Z16&lt;=0</formula>
    </cfRule>
    <cfRule type="expression" dxfId="1245" priority="1571" stopIfTrue="1">
      <formula>Z16&lt;1</formula>
    </cfRule>
    <cfRule type="expression" dxfId="1244" priority="1572">
      <formula>Z16&gt;=1</formula>
    </cfRule>
  </conditionalFormatting>
  <conditionalFormatting sqref="AD12:AE12">
    <cfRule type="expression" dxfId="1243" priority="1561" stopIfTrue="1">
      <formula>AD12=""</formula>
    </cfRule>
    <cfRule type="expression" dxfId="1242" priority="1562" stopIfTrue="1">
      <formula>AD12&lt;=0</formula>
    </cfRule>
    <cfRule type="expression" dxfId="1241" priority="1563" stopIfTrue="1">
      <formula>AD12&lt;1</formula>
    </cfRule>
    <cfRule type="expression" dxfId="1240" priority="1564">
      <formula>AD12&gt;=1</formula>
    </cfRule>
  </conditionalFormatting>
  <conditionalFormatting sqref="AD13:AE13">
    <cfRule type="expression" dxfId="1239" priority="1557" stopIfTrue="1">
      <formula>AD13=""</formula>
    </cfRule>
    <cfRule type="expression" dxfId="1238" priority="1558" stopIfTrue="1">
      <formula>AD13&lt;=0</formula>
    </cfRule>
    <cfRule type="expression" dxfId="1237" priority="1559" stopIfTrue="1">
      <formula>AD13&lt;1</formula>
    </cfRule>
    <cfRule type="expression" dxfId="1236" priority="1560">
      <formula>AD13&gt;=1</formula>
    </cfRule>
  </conditionalFormatting>
  <conditionalFormatting sqref="P35">
    <cfRule type="expression" dxfId="1235" priority="1529" stopIfTrue="1">
      <formula>P35=""</formula>
    </cfRule>
    <cfRule type="expression" dxfId="1234" priority="1530" stopIfTrue="1">
      <formula>P35&lt;=0</formula>
    </cfRule>
    <cfRule type="expression" dxfId="1233" priority="1531" stopIfTrue="1">
      <formula>P35&lt;1</formula>
    </cfRule>
    <cfRule type="expression" dxfId="1232" priority="1532">
      <formula>P35&gt;=1</formula>
    </cfRule>
  </conditionalFormatting>
  <conditionalFormatting sqref="P35">
    <cfRule type="expression" dxfId="1231" priority="1525" stopIfTrue="1">
      <formula>P35=""</formula>
    </cfRule>
    <cfRule type="expression" dxfId="1230" priority="1526" stopIfTrue="1">
      <formula>P35&lt;=0</formula>
    </cfRule>
    <cfRule type="expression" dxfId="1229" priority="1527" stopIfTrue="1">
      <formula>P35&lt;1</formula>
    </cfRule>
    <cfRule type="expression" dxfId="1228" priority="1528">
      <formula>P35&gt;=1</formula>
    </cfRule>
  </conditionalFormatting>
  <conditionalFormatting sqref="R18">
    <cfRule type="expression" dxfId="1227" priority="1521" stopIfTrue="1">
      <formula>R18=""</formula>
    </cfRule>
    <cfRule type="expression" dxfId="1226" priority="1522" stopIfTrue="1">
      <formula>R18&lt;=0</formula>
    </cfRule>
    <cfRule type="expression" dxfId="1225" priority="1523" stopIfTrue="1">
      <formula>R18&lt;1</formula>
    </cfRule>
    <cfRule type="expression" dxfId="1224" priority="1524">
      <formula>R18&gt;=1</formula>
    </cfRule>
  </conditionalFormatting>
  <conditionalFormatting sqref="O18">
    <cfRule type="expression" dxfId="1223" priority="1517" stopIfTrue="1">
      <formula>O18=""</formula>
    </cfRule>
    <cfRule type="expression" dxfId="1222" priority="1518" stopIfTrue="1">
      <formula>O18&lt;=0</formula>
    </cfRule>
    <cfRule type="expression" dxfId="1221" priority="1519" stopIfTrue="1">
      <formula>O18&lt;1</formula>
    </cfRule>
    <cfRule type="expression" dxfId="1220" priority="1520">
      <formula>O18&gt;=1</formula>
    </cfRule>
  </conditionalFormatting>
  <conditionalFormatting sqref="U18">
    <cfRule type="expression" dxfId="1219" priority="1513" stopIfTrue="1">
      <formula>U18=""</formula>
    </cfRule>
    <cfRule type="expression" dxfId="1218" priority="1514" stopIfTrue="1">
      <formula>U18&lt;=0</formula>
    </cfRule>
    <cfRule type="expression" dxfId="1217" priority="1515" stopIfTrue="1">
      <formula>U18&lt;1</formula>
    </cfRule>
    <cfRule type="expression" dxfId="1216" priority="1516">
      <formula>U18&gt;=1</formula>
    </cfRule>
  </conditionalFormatting>
  <conditionalFormatting sqref="P18:Q18">
    <cfRule type="expression" dxfId="1215" priority="1505" stopIfTrue="1">
      <formula>P18=""</formula>
    </cfRule>
    <cfRule type="expression" dxfId="1214" priority="1506" stopIfTrue="1">
      <formula>P18&lt;=0</formula>
    </cfRule>
    <cfRule type="expression" dxfId="1213" priority="1507" stopIfTrue="1">
      <formula>P18&lt;1</formula>
    </cfRule>
    <cfRule type="expression" dxfId="1212" priority="1508">
      <formula>P18&gt;=1</formula>
    </cfRule>
  </conditionalFormatting>
  <conditionalFormatting sqref="V18:W18">
    <cfRule type="expression" dxfId="1211" priority="1509" stopIfTrue="1">
      <formula>V18=""</formula>
    </cfRule>
    <cfRule type="expression" dxfId="1210" priority="1510" stopIfTrue="1">
      <formula>V18&lt;=0</formula>
    </cfRule>
    <cfRule type="expression" dxfId="1209" priority="1511" stopIfTrue="1">
      <formula>V18&lt;1</formula>
    </cfRule>
    <cfRule type="expression" dxfId="1208" priority="1512">
      <formula>V18&gt;=1</formula>
    </cfRule>
  </conditionalFormatting>
  <conditionalFormatting sqref="AD18:AE18">
    <cfRule type="expression" dxfId="1207" priority="1489" stopIfTrue="1">
      <formula>AD18=""</formula>
    </cfRule>
    <cfRule type="expression" dxfId="1206" priority="1490" stopIfTrue="1">
      <formula>AD18&lt;=0</formula>
    </cfRule>
    <cfRule type="expression" dxfId="1205" priority="1491" stopIfTrue="1">
      <formula>AD18&lt;1</formula>
    </cfRule>
    <cfRule type="expression" dxfId="1204" priority="1492">
      <formula>AD18&gt;=1</formula>
    </cfRule>
  </conditionalFormatting>
  <conditionalFormatting sqref="Y18">
    <cfRule type="expression" dxfId="1203" priority="1501" stopIfTrue="1">
      <formula>Y18=""</formula>
    </cfRule>
    <cfRule type="expression" dxfId="1202" priority="1502" stopIfTrue="1">
      <formula>Y18&lt;=0</formula>
    </cfRule>
    <cfRule type="expression" dxfId="1201" priority="1503" stopIfTrue="1">
      <formula>Y18&lt;1</formula>
    </cfRule>
    <cfRule type="expression" dxfId="1200" priority="1504">
      <formula>Y18&gt;=1</formula>
    </cfRule>
  </conditionalFormatting>
  <conditionalFormatting sqref="AC18">
    <cfRule type="expression" dxfId="1199" priority="1497" stopIfTrue="1">
      <formula>AC18=""</formula>
    </cfRule>
    <cfRule type="expression" dxfId="1198" priority="1498" stopIfTrue="1">
      <formula>AC18&lt;=0</formula>
    </cfRule>
    <cfRule type="expression" dxfId="1197" priority="1499" stopIfTrue="1">
      <formula>AC18&lt;1</formula>
    </cfRule>
    <cfRule type="expression" dxfId="1196" priority="1500">
      <formula>AC18&gt;=1</formula>
    </cfRule>
  </conditionalFormatting>
  <conditionalFormatting sqref="Z18:AA18">
    <cfRule type="expression" dxfId="1195" priority="1493" stopIfTrue="1">
      <formula>Z18=""</formula>
    </cfRule>
    <cfRule type="expression" dxfId="1194" priority="1494" stopIfTrue="1">
      <formula>Z18&lt;=0</formula>
    </cfRule>
    <cfRule type="expression" dxfId="1193" priority="1495" stopIfTrue="1">
      <formula>Z18&lt;1</formula>
    </cfRule>
    <cfRule type="expression" dxfId="1192" priority="1496">
      <formula>Z18&gt;=1</formula>
    </cfRule>
  </conditionalFormatting>
  <conditionalFormatting sqref="R19">
    <cfRule type="expression" dxfId="1191" priority="1485" stopIfTrue="1">
      <formula>R19=""</formula>
    </cfRule>
    <cfRule type="expression" dxfId="1190" priority="1486" stopIfTrue="1">
      <formula>R19&lt;=0</formula>
    </cfRule>
    <cfRule type="expression" dxfId="1189" priority="1487" stopIfTrue="1">
      <formula>R19&lt;1</formula>
    </cfRule>
    <cfRule type="expression" dxfId="1188" priority="1488">
      <formula>R19&gt;=1</formula>
    </cfRule>
  </conditionalFormatting>
  <conditionalFormatting sqref="O19">
    <cfRule type="expression" dxfId="1187" priority="1481" stopIfTrue="1">
      <formula>O19=""</formula>
    </cfRule>
    <cfRule type="expression" dxfId="1186" priority="1482" stopIfTrue="1">
      <formula>O19&lt;=0</formula>
    </cfRule>
    <cfRule type="expression" dxfId="1185" priority="1483" stopIfTrue="1">
      <formula>O19&lt;1</formula>
    </cfRule>
    <cfRule type="expression" dxfId="1184" priority="1484">
      <formula>O19&gt;=1</formula>
    </cfRule>
  </conditionalFormatting>
  <conditionalFormatting sqref="U19">
    <cfRule type="expression" dxfId="1183" priority="1477" stopIfTrue="1">
      <formula>U19=""</formula>
    </cfRule>
    <cfRule type="expression" dxfId="1182" priority="1478" stopIfTrue="1">
      <formula>U19&lt;=0</formula>
    </cfRule>
    <cfRule type="expression" dxfId="1181" priority="1479" stopIfTrue="1">
      <formula>U19&lt;1</formula>
    </cfRule>
    <cfRule type="expression" dxfId="1180" priority="1480">
      <formula>U19&gt;=1</formula>
    </cfRule>
  </conditionalFormatting>
  <conditionalFormatting sqref="P19:Q19">
    <cfRule type="expression" dxfId="1179" priority="1469" stopIfTrue="1">
      <formula>P19=""</formula>
    </cfRule>
    <cfRule type="expression" dxfId="1178" priority="1470" stopIfTrue="1">
      <formula>P19&lt;=0</formula>
    </cfRule>
    <cfRule type="expression" dxfId="1177" priority="1471" stopIfTrue="1">
      <formula>P19&lt;1</formula>
    </cfRule>
    <cfRule type="expression" dxfId="1176" priority="1472">
      <formula>P19&gt;=1</formula>
    </cfRule>
  </conditionalFormatting>
  <conditionalFormatting sqref="V19:W19">
    <cfRule type="expression" dxfId="1175" priority="1473" stopIfTrue="1">
      <formula>V19=""</formula>
    </cfRule>
    <cfRule type="expression" dxfId="1174" priority="1474" stopIfTrue="1">
      <formula>V19&lt;=0</formula>
    </cfRule>
    <cfRule type="expression" dxfId="1173" priority="1475" stopIfTrue="1">
      <formula>V19&lt;1</formula>
    </cfRule>
    <cfRule type="expression" dxfId="1172" priority="1476">
      <formula>V19&gt;=1</formula>
    </cfRule>
  </conditionalFormatting>
  <conditionalFormatting sqref="AD19:AE19">
    <cfRule type="expression" dxfId="1171" priority="1453" stopIfTrue="1">
      <formula>AD19=""</formula>
    </cfRule>
    <cfRule type="expression" dxfId="1170" priority="1454" stopIfTrue="1">
      <formula>AD19&lt;=0</formula>
    </cfRule>
    <cfRule type="expression" dxfId="1169" priority="1455" stopIfTrue="1">
      <formula>AD19&lt;1</formula>
    </cfRule>
    <cfRule type="expression" dxfId="1168" priority="1456">
      <formula>AD19&gt;=1</formula>
    </cfRule>
  </conditionalFormatting>
  <conditionalFormatting sqref="Y19">
    <cfRule type="expression" dxfId="1167" priority="1465" stopIfTrue="1">
      <formula>Y19=""</formula>
    </cfRule>
    <cfRule type="expression" dxfId="1166" priority="1466" stopIfTrue="1">
      <formula>Y19&lt;=0</formula>
    </cfRule>
    <cfRule type="expression" dxfId="1165" priority="1467" stopIfTrue="1">
      <formula>Y19&lt;1</formula>
    </cfRule>
    <cfRule type="expression" dxfId="1164" priority="1468">
      <formula>Y19&gt;=1</formula>
    </cfRule>
  </conditionalFormatting>
  <conditionalFormatting sqref="AC19">
    <cfRule type="expression" dxfId="1163" priority="1461" stopIfTrue="1">
      <formula>AC19=""</formula>
    </cfRule>
    <cfRule type="expression" dxfId="1162" priority="1462" stopIfTrue="1">
      <formula>AC19&lt;=0</formula>
    </cfRule>
    <cfRule type="expression" dxfId="1161" priority="1463" stopIfTrue="1">
      <formula>AC19&lt;1</formula>
    </cfRule>
    <cfRule type="expression" dxfId="1160" priority="1464">
      <formula>AC19&gt;=1</formula>
    </cfRule>
  </conditionalFormatting>
  <conditionalFormatting sqref="Z19:AA19">
    <cfRule type="expression" dxfId="1159" priority="1457" stopIfTrue="1">
      <formula>Z19=""</formula>
    </cfRule>
    <cfRule type="expression" dxfId="1158" priority="1458" stopIfTrue="1">
      <formula>Z19&lt;=0</formula>
    </cfRule>
    <cfRule type="expression" dxfId="1157" priority="1459" stopIfTrue="1">
      <formula>Z19&lt;1</formula>
    </cfRule>
    <cfRule type="expression" dxfId="1156" priority="1460">
      <formula>Z19&gt;=1</formula>
    </cfRule>
  </conditionalFormatting>
  <conditionalFormatting sqref="Z33">
    <cfRule type="expression" dxfId="1155" priority="1429" stopIfTrue="1">
      <formula>Z33=""</formula>
    </cfRule>
    <cfRule type="expression" dxfId="1154" priority="1430" stopIfTrue="1">
      <formula>Z33&lt;=0</formula>
    </cfRule>
    <cfRule type="expression" dxfId="1153" priority="1431" stopIfTrue="1">
      <formula>Z33&lt;1</formula>
    </cfRule>
    <cfRule type="expression" dxfId="1152" priority="1432">
      <formula>Z33&gt;=1</formula>
    </cfRule>
  </conditionalFormatting>
  <conditionalFormatting sqref="Z32">
    <cfRule type="expression" dxfId="1151" priority="1449" stopIfTrue="1">
      <formula>Z32=""</formula>
    </cfRule>
    <cfRule type="expression" dxfId="1150" priority="1450" stopIfTrue="1">
      <formula>Z32&lt;=0</formula>
    </cfRule>
    <cfRule type="expression" dxfId="1149" priority="1451" stopIfTrue="1">
      <formula>Z32&lt;1</formula>
    </cfRule>
    <cfRule type="expression" dxfId="1148" priority="1452">
      <formula>Z32&gt;=1</formula>
    </cfRule>
  </conditionalFormatting>
  <conditionalFormatting sqref="Z32">
    <cfRule type="expression" dxfId="1147" priority="1445" stopIfTrue="1">
      <formula>Z32=""</formula>
    </cfRule>
    <cfRule type="expression" dxfId="1146" priority="1446" stopIfTrue="1">
      <formula>Z32&lt;=0</formula>
    </cfRule>
    <cfRule type="expression" dxfId="1145" priority="1447" stopIfTrue="1">
      <formula>Z32&lt;1</formula>
    </cfRule>
    <cfRule type="expression" dxfId="1144" priority="1448">
      <formula>Z32&gt;=1</formula>
    </cfRule>
  </conditionalFormatting>
  <conditionalFormatting sqref="Z33">
    <cfRule type="expression" dxfId="1143" priority="1433" stopIfTrue="1">
      <formula>Z33=""</formula>
    </cfRule>
    <cfRule type="expression" dxfId="1142" priority="1434" stopIfTrue="1">
      <formula>Z33&lt;=0</formula>
    </cfRule>
    <cfRule type="expression" dxfId="1141" priority="1435" stopIfTrue="1">
      <formula>Z33&lt;1</formula>
    </cfRule>
    <cfRule type="expression" dxfId="1140" priority="1436">
      <formula>Z33&gt;=1</formula>
    </cfRule>
  </conditionalFormatting>
  <conditionalFormatting sqref="Z43">
    <cfRule type="expression" dxfId="1139" priority="1377" stopIfTrue="1">
      <formula>Z43=""</formula>
    </cfRule>
    <cfRule type="expression" dxfId="1138" priority="1378" stopIfTrue="1">
      <formula>Z43&lt;=0</formula>
    </cfRule>
    <cfRule type="expression" dxfId="1137" priority="1379" stopIfTrue="1">
      <formula>Z43&lt;1</formula>
    </cfRule>
    <cfRule type="expression" dxfId="1136" priority="1380">
      <formula>Z43&gt;=1</formula>
    </cfRule>
  </conditionalFormatting>
  <conditionalFormatting sqref="Z43">
    <cfRule type="expression" dxfId="1135" priority="1373" stopIfTrue="1">
      <formula>Z43=""</formula>
    </cfRule>
    <cfRule type="expression" dxfId="1134" priority="1374" stopIfTrue="1">
      <formula>Z43&lt;=0</formula>
    </cfRule>
    <cfRule type="expression" dxfId="1133" priority="1375" stopIfTrue="1">
      <formula>Z43&lt;1</formula>
    </cfRule>
    <cfRule type="expression" dxfId="1132" priority="1376">
      <formula>Z43&gt;=1</formula>
    </cfRule>
  </conditionalFormatting>
  <conditionalFormatting sqref="Z45">
    <cfRule type="expression" dxfId="1131" priority="1369" stopIfTrue="1">
      <formula>Z45=""</formula>
    </cfRule>
    <cfRule type="expression" dxfId="1130" priority="1370" stopIfTrue="1">
      <formula>Z45&lt;=0</formula>
    </cfRule>
    <cfRule type="expression" dxfId="1129" priority="1371" stopIfTrue="1">
      <formula>Z45&lt;1</formula>
    </cfRule>
    <cfRule type="expression" dxfId="1128" priority="1372">
      <formula>Z45&gt;=1</formula>
    </cfRule>
  </conditionalFormatting>
  <conditionalFormatting sqref="Z45">
    <cfRule type="expression" dxfId="1127" priority="1365" stopIfTrue="1">
      <formula>Z45=""</formula>
    </cfRule>
    <cfRule type="expression" dxfId="1126" priority="1366" stopIfTrue="1">
      <formula>Z45&lt;=0</formula>
    </cfRule>
    <cfRule type="expression" dxfId="1125" priority="1367" stopIfTrue="1">
      <formula>Z45&lt;1</formula>
    </cfRule>
    <cfRule type="expression" dxfId="1124" priority="1368">
      <formula>Z45&gt;=1</formula>
    </cfRule>
  </conditionalFormatting>
  <conditionalFormatting sqref="Z67">
    <cfRule type="expression" dxfId="1123" priority="1233" stopIfTrue="1">
      <formula>Z67=""</formula>
    </cfRule>
    <cfRule type="expression" dxfId="1122" priority="1234" stopIfTrue="1">
      <formula>Z67&lt;=0</formula>
    </cfRule>
    <cfRule type="expression" dxfId="1121" priority="1235" stopIfTrue="1">
      <formula>Z67&lt;1</formula>
    </cfRule>
    <cfRule type="expression" dxfId="1120" priority="1236">
      <formula>Z67&gt;=1</formula>
    </cfRule>
  </conditionalFormatting>
  <conditionalFormatting sqref="Z67">
    <cfRule type="expression" dxfId="1119" priority="1229" stopIfTrue="1">
      <formula>Z67=""</formula>
    </cfRule>
    <cfRule type="expression" dxfId="1118" priority="1230" stopIfTrue="1">
      <formula>Z67&lt;=0</formula>
    </cfRule>
    <cfRule type="expression" dxfId="1117" priority="1231" stopIfTrue="1">
      <formula>Z67&lt;1</formula>
    </cfRule>
    <cfRule type="expression" dxfId="1116" priority="1232">
      <formula>Z67&gt;=1</formula>
    </cfRule>
  </conditionalFormatting>
  <conditionalFormatting sqref="Z66">
    <cfRule type="expression" dxfId="1115" priority="1225" stopIfTrue="1">
      <formula>Z66=""</formula>
    </cfRule>
    <cfRule type="expression" dxfId="1114" priority="1226" stopIfTrue="1">
      <formula>Z66&lt;=0</formula>
    </cfRule>
    <cfRule type="expression" dxfId="1113" priority="1227" stopIfTrue="1">
      <formula>Z66&lt;1</formula>
    </cfRule>
    <cfRule type="expression" dxfId="1112" priority="1228">
      <formula>Z66&gt;=1</formula>
    </cfRule>
  </conditionalFormatting>
  <conditionalFormatting sqref="Z66">
    <cfRule type="expression" dxfId="1111" priority="1221" stopIfTrue="1">
      <formula>Z66=""</formula>
    </cfRule>
    <cfRule type="expression" dxfId="1110" priority="1222" stopIfTrue="1">
      <formula>Z66&lt;=0</formula>
    </cfRule>
    <cfRule type="expression" dxfId="1109" priority="1223" stopIfTrue="1">
      <formula>Z66&lt;1</formula>
    </cfRule>
    <cfRule type="expression" dxfId="1108" priority="1224">
      <formula>Z66&gt;=1</formula>
    </cfRule>
  </conditionalFormatting>
  <conditionalFormatting sqref="AD30">
    <cfRule type="expression" dxfId="1107" priority="1193" stopIfTrue="1">
      <formula>AD30=""</formula>
    </cfRule>
    <cfRule type="expression" dxfId="1106" priority="1194" stopIfTrue="1">
      <formula>AD30&lt;=0</formula>
    </cfRule>
    <cfRule type="expression" dxfId="1105" priority="1195" stopIfTrue="1">
      <formula>AD30&lt;1</formula>
    </cfRule>
    <cfRule type="expression" dxfId="1104" priority="1196">
      <formula>AD30&gt;=1</formula>
    </cfRule>
  </conditionalFormatting>
  <conditionalFormatting sqref="AD30">
    <cfRule type="expression" dxfId="1103" priority="1189" stopIfTrue="1">
      <formula>AD30=""</formula>
    </cfRule>
    <cfRule type="expression" dxfId="1102" priority="1190" stopIfTrue="1">
      <formula>AD30&lt;=0</formula>
    </cfRule>
    <cfRule type="expression" dxfId="1101" priority="1191" stopIfTrue="1">
      <formula>AD30&lt;1</formula>
    </cfRule>
    <cfRule type="expression" dxfId="1100" priority="1192">
      <formula>AD30&gt;=1</formula>
    </cfRule>
  </conditionalFormatting>
  <conditionalFormatting sqref="AD32">
    <cfRule type="expression" dxfId="1099" priority="1185" stopIfTrue="1">
      <formula>AD32=""</formula>
    </cfRule>
    <cfRule type="expression" dxfId="1098" priority="1186" stopIfTrue="1">
      <formula>AD32&lt;=0</formula>
    </cfRule>
    <cfRule type="expression" dxfId="1097" priority="1187" stopIfTrue="1">
      <formula>AD32&lt;1</formula>
    </cfRule>
    <cfRule type="expression" dxfId="1096" priority="1188">
      <formula>AD32&gt;=1</formula>
    </cfRule>
  </conditionalFormatting>
  <conditionalFormatting sqref="AD32">
    <cfRule type="expression" dxfId="1095" priority="1181" stopIfTrue="1">
      <formula>AD32=""</formula>
    </cfRule>
    <cfRule type="expression" dxfId="1094" priority="1182" stopIfTrue="1">
      <formula>AD32&lt;=0</formula>
    </cfRule>
    <cfRule type="expression" dxfId="1093" priority="1183" stopIfTrue="1">
      <formula>AD32&lt;1</formula>
    </cfRule>
    <cfRule type="expression" dxfId="1092" priority="1184">
      <formula>AD32&gt;=1</formula>
    </cfRule>
  </conditionalFormatting>
  <conditionalFormatting sqref="AD33">
    <cfRule type="expression" dxfId="1091" priority="1169" stopIfTrue="1">
      <formula>AD33=""</formula>
    </cfRule>
    <cfRule type="expression" dxfId="1090" priority="1170" stopIfTrue="1">
      <formula>AD33&lt;=0</formula>
    </cfRule>
    <cfRule type="expression" dxfId="1089" priority="1171" stopIfTrue="1">
      <formula>AD33&lt;1</formula>
    </cfRule>
    <cfRule type="expression" dxfId="1088" priority="1172">
      <formula>AD33&gt;=1</formula>
    </cfRule>
  </conditionalFormatting>
  <conditionalFormatting sqref="AD33">
    <cfRule type="expression" dxfId="1087" priority="1165" stopIfTrue="1">
      <formula>AD33=""</formula>
    </cfRule>
    <cfRule type="expression" dxfId="1086" priority="1166" stopIfTrue="1">
      <formula>AD33&lt;=0</formula>
    </cfRule>
    <cfRule type="expression" dxfId="1085" priority="1167" stopIfTrue="1">
      <formula>AD33&lt;1</formula>
    </cfRule>
    <cfRule type="expression" dxfId="1084" priority="1168">
      <formula>AD33&gt;=1</formula>
    </cfRule>
  </conditionalFormatting>
  <conditionalFormatting sqref="AD35">
    <cfRule type="expression" dxfId="1083" priority="1161" stopIfTrue="1">
      <formula>AD35=""</formula>
    </cfRule>
    <cfRule type="expression" dxfId="1082" priority="1162" stopIfTrue="1">
      <formula>AD35&lt;=0</formula>
    </cfRule>
    <cfRule type="expression" dxfId="1081" priority="1163" stopIfTrue="1">
      <formula>AD35&lt;1</formula>
    </cfRule>
    <cfRule type="expression" dxfId="1080" priority="1164">
      <formula>AD35&gt;=1</formula>
    </cfRule>
  </conditionalFormatting>
  <conditionalFormatting sqref="AD35">
    <cfRule type="expression" dxfId="1079" priority="1157" stopIfTrue="1">
      <formula>AD35=""</formula>
    </cfRule>
    <cfRule type="expression" dxfId="1078" priority="1158" stopIfTrue="1">
      <formula>AD35&lt;=0</formula>
    </cfRule>
    <cfRule type="expression" dxfId="1077" priority="1159" stopIfTrue="1">
      <formula>AD35&lt;1</formula>
    </cfRule>
    <cfRule type="expression" dxfId="1076" priority="1160">
      <formula>AD35&gt;=1</formula>
    </cfRule>
  </conditionalFormatting>
  <conditionalFormatting sqref="AD36">
    <cfRule type="expression" dxfId="1075" priority="1153" stopIfTrue="1">
      <formula>AD36=""</formula>
    </cfRule>
    <cfRule type="expression" dxfId="1074" priority="1154" stopIfTrue="1">
      <formula>AD36&lt;=0</formula>
    </cfRule>
    <cfRule type="expression" dxfId="1073" priority="1155" stopIfTrue="1">
      <formula>AD36&lt;1</formula>
    </cfRule>
    <cfRule type="expression" dxfId="1072" priority="1156">
      <formula>AD36&gt;=1</formula>
    </cfRule>
  </conditionalFormatting>
  <conditionalFormatting sqref="AD36">
    <cfRule type="expression" dxfId="1071" priority="1149" stopIfTrue="1">
      <formula>AD36=""</formula>
    </cfRule>
    <cfRule type="expression" dxfId="1070" priority="1150" stopIfTrue="1">
      <formula>AD36&lt;=0</formula>
    </cfRule>
    <cfRule type="expression" dxfId="1069" priority="1151" stopIfTrue="1">
      <formula>AD36&lt;1</formula>
    </cfRule>
    <cfRule type="expression" dxfId="1068" priority="1152">
      <formula>AD36&gt;=1</formula>
    </cfRule>
  </conditionalFormatting>
  <conditionalFormatting sqref="AD37">
    <cfRule type="expression" dxfId="1067" priority="1145" stopIfTrue="1">
      <formula>AD37=""</formula>
    </cfRule>
    <cfRule type="expression" dxfId="1066" priority="1146" stopIfTrue="1">
      <formula>AD37&lt;=0</formula>
    </cfRule>
    <cfRule type="expression" dxfId="1065" priority="1147" stopIfTrue="1">
      <formula>AD37&lt;1</formula>
    </cfRule>
    <cfRule type="expression" dxfId="1064" priority="1148">
      <formula>AD37&gt;=1</formula>
    </cfRule>
  </conditionalFormatting>
  <conditionalFormatting sqref="AD37">
    <cfRule type="expression" dxfId="1063" priority="1141" stopIfTrue="1">
      <formula>AD37=""</formula>
    </cfRule>
    <cfRule type="expression" dxfId="1062" priority="1142" stopIfTrue="1">
      <formula>AD37&lt;=0</formula>
    </cfRule>
    <cfRule type="expression" dxfId="1061" priority="1143" stopIfTrue="1">
      <formula>AD37&lt;1</formula>
    </cfRule>
    <cfRule type="expression" dxfId="1060" priority="1144">
      <formula>AD37&gt;=1</formula>
    </cfRule>
  </conditionalFormatting>
  <conditionalFormatting sqref="AD38">
    <cfRule type="expression" dxfId="1059" priority="1137" stopIfTrue="1">
      <formula>AD38=""</formula>
    </cfRule>
    <cfRule type="expression" dxfId="1058" priority="1138" stopIfTrue="1">
      <formula>AD38&lt;=0</formula>
    </cfRule>
    <cfRule type="expression" dxfId="1057" priority="1139" stopIfTrue="1">
      <formula>AD38&lt;1</formula>
    </cfRule>
    <cfRule type="expression" dxfId="1056" priority="1140">
      <formula>AD38&gt;=1</formula>
    </cfRule>
  </conditionalFormatting>
  <conditionalFormatting sqref="AD38">
    <cfRule type="expression" dxfId="1055" priority="1133" stopIfTrue="1">
      <formula>AD38=""</formula>
    </cfRule>
    <cfRule type="expression" dxfId="1054" priority="1134" stopIfTrue="1">
      <formula>AD38&lt;=0</formula>
    </cfRule>
    <cfRule type="expression" dxfId="1053" priority="1135" stopIfTrue="1">
      <formula>AD38&lt;1</formula>
    </cfRule>
    <cfRule type="expression" dxfId="1052" priority="1136">
      <formula>AD38&gt;=1</formula>
    </cfRule>
  </conditionalFormatting>
  <conditionalFormatting sqref="AD39">
    <cfRule type="expression" dxfId="1051" priority="1129" stopIfTrue="1">
      <formula>AD39=""</formula>
    </cfRule>
    <cfRule type="expression" dxfId="1050" priority="1130" stopIfTrue="1">
      <formula>AD39&lt;=0</formula>
    </cfRule>
    <cfRule type="expression" dxfId="1049" priority="1131" stopIfTrue="1">
      <formula>AD39&lt;1</formula>
    </cfRule>
    <cfRule type="expression" dxfId="1048" priority="1132">
      <formula>AD39&gt;=1</formula>
    </cfRule>
  </conditionalFormatting>
  <conditionalFormatting sqref="AD39">
    <cfRule type="expression" dxfId="1047" priority="1125" stopIfTrue="1">
      <formula>AD39=""</formula>
    </cfRule>
    <cfRule type="expression" dxfId="1046" priority="1126" stopIfTrue="1">
      <formula>AD39&lt;=0</formula>
    </cfRule>
    <cfRule type="expression" dxfId="1045" priority="1127" stopIfTrue="1">
      <formula>AD39&lt;1</formula>
    </cfRule>
    <cfRule type="expression" dxfId="1044" priority="1128">
      <formula>AD39&gt;=1</formula>
    </cfRule>
  </conditionalFormatting>
  <conditionalFormatting sqref="AD43">
    <cfRule type="expression" dxfId="1043" priority="1113" stopIfTrue="1">
      <formula>AD43=""</formula>
    </cfRule>
    <cfRule type="expression" dxfId="1042" priority="1114" stopIfTrue="1">
      <formula>AD43&lt;=0</formula>
    </cfRule>
    <cfRule type="expression" dxfId="1041" priority="1115" stopIfTrue="1">
      <formula>AD43&lt;1</formula>
    </cfRule>
    <cfRule type="expression" dxfId="1040" priority="1116">
      <formula>AD43&gt;=1</formula>
    </cfRule>
  </conditionalFormatting>
  <conditionalFormatting sqref="AD43">
    <cfRule type="expression" dxfId="1039" priority="1109" stopIfTrue="1">
      <formula>AD43=""</formula>
    </cfRule>
    <cfRule type="expression" dxfId="1038" priority="1110" stopIfTrue="1">
      <formula>AD43&lt;=0</formula>
    </cfRule>
    <cfRule type="expression" dxfId="1037" priority="1111" stopIfTrue="1">
      <formula>AD43&lt;1</formula>
    </cfRule>
    <cfRule type="expression" dxfId="1036" priority="1112">
      <formula>AD43&gt;=1</formula>
    </cfRule>
  </conditionalFormatting>
  <conditionalFormatting sqref="AD46">
    <cfRule type="expression" dxfId="1035" priority="1033" stopIfTrue="1">
      <formula>AD46=""</formula>
    </cfRule>
    <cfRule type="expression" dxfId="1034" priority="1034" stopIfTrue="1">
      <formula>AD46&lt;=0</formula>
    </cfRule>
    <cfRule type="expression" dxfId="1033" priority="1035" stopIfTrue="1">
      <formula>AD46&lt;1</formula>
    </cfRule>
    <cfRule type="expression" dxfId="1032" priority="1036">
      <formula>AD46&gt;=1</formula>
    </cfRule>
  </conditionalFormatting>
  <conditionalFormatting sqref="AD46">
    <cfRule type="expression" dxfId="1031" priority="1029" stopIfTrue="1">
      <formula>AD46=""</formula>
    </cfRule>
    <cfRule type="expression" dxfId="1030" priority="1030" stopIfTrue="1">
      <formula>AD46&lt;=0</formula>
    </cfRule>
    <cfRule type="expression" dxfId="1029" priority="1031" stopIfTrue="1">
      <formula>AD46&lt;1</formula>
    </cfRule>
    <cfRule type="expression" dxfId="1028" priority="1032">
      <formula>AD46&gt;=1</formula>
    </cfRule>
  </conditionalFormatting>
  <conditionalFormatting sqref="AD45">
    <cfRule type="expression" dxfId="1027" priority="1105" stopIfTrue="1">
      <formula>AD45=""</formula>
    </cfRule>
    <cfRule type="expression" dxfId="1026" priority="1106" stopIfTrue="1">
      <formula>AD45&lt;=0</formula>
    </cfRule>
    <cfRule type="expression" dxfId="1025" priority="1107" stopIfTrue="1">
      <formula>AD45&lt;1</formula>
    </cfRule>
    <cfRule type="expression" dxfId="1024" priority="1108">
      <formula>AD45&gt;=1</formula>
    </cfRule>
  </conditionalFormatting>
  <conditionalFormatting sqref="AD45">
    <cfRule type="expression" dxfId="1023" priority="1101" stopIfTrue="1">
      <formula>AD45=""</formula>
    </cfRule>
    <cfRule type="expression" dxfId="1022" priority="1102" stopIfTrue="1">
      <formula>AD45&lt;=0</formula>
    </cfRule>
    <cfRule type="expression" dxfId="1021" priority="1103" stopIfTrue="1">
      <formula>AD45&lt;1</formula>
    </cfRule>
    <cfRule type="expression" dxfId="1020" priority="1104">
      <formula>AD45&gt;=1</formula>
    </cfRule>
  </conditionalFormatting>
  <conditionalFormatting sqref="AD55">
    <cfRule type="expression" dxfId="1019" priority="1097" stopIfTrue="1">
      <formula>AD55=""</formula>
    </cfRule>
    <cfRule type="expression" dxfId="1018" priority="1098" stopIfTrue="1">
      <formula>AD55&lt;=0</formula>
    </cfRule>
    <cfRule type="expression" dxfId="1017" priority="1099" stopIfTrue="1">
      <formula>AD55&lt;1</formula>
    </cfRule>
    <cfRule type="expression" dxfId="1016" priority="1100">
      <formula>AD55&gt;=1</formula>
    </cfRule>
  </conditionalFormatting>
  <conditionalFormatting sqref="AD55">
    <cfRule type="expression" dxfId="1015" priority="1093" stopIfTrue="1">
      <formula>AD55=""</formula>
    </cfRule>
    <cfRule type="expression" dxfId="1014" priority="1094" stopIfTrue="1">
      <formula>AD55&lt;=0</formula>
    </cfRule>
    <cfRule type="expression" dxfId="1013" priority="1095" stopIfTrue="1">
      <formula>AD55&lt;1</formula>
    </cfRule>
    <cfRule type="expression" dxfId="1012" priority="1096">
      <formula>AD55&gt;=1</formula>
    </cfRule>
  </conditionalFormatting>
  <conditionalFormatting sqref="AD54">
    <cfRule type="expression" dxfId="1011" priority="1089" stopIfTrue="1">
      <formula>AD54=""</formula>
    </cfRule>
    <cfRule type="expression" dxfId="1010" priority="1090" stopIfTrue="1">
      <formula>AD54&lt;=0</formula>
    </cfRule>
    <cfRule type="expression" dxfId="1009" priority="1091" stopIfTrue="1">
      <formula>AD54&lt;1</formula>
    </cfRule>
    <cfRule type="expression" dxfId="1008" priority="1092">
      <formula>AD54&gt;=1</formula>
    </cfRule>
  </conditionalFormatting>
  <conditionalFormatting sqref="AD54">
    <cfRule type="expression" dxfId="1007" priority="1085" stopIfTrue="1">
      <formula>AD54=""</formula>
    </cfRule>
    <cfRule type="expression" dxfId="1006" priority="1086" stopIfTrue="1">
      <formula>AD54&lt;=0</formula>
    </cfRule>
    <cfRule type="expression" dxfId="1005" priority="1087" stopIfTrue="1">
      <formula>AD54&lt;1</formula>
    </cfRule>
    <cfRule type="expression" dxfId="1004" priority="1088">
      <formula>AD54&gt;=1</formula>
    </cfRule>
  </conditionalFormatting>
  <conditionalFormatting sqref="AD53">
    <cfRule type="expression" dxfId="1003" priority="1081" stopIfTrue="1">
      <formula>AD53=""</formula>
    </cfRule>
    <cfRule type="expression" dxfId="1002" priority="1082" stopIfTrue="1">
      <formula>AD53&lt;=0</formula>
    </cfRule>
    <cfRule type="expression" dxfId="1001" priority="1083" stopIfTrue="1">
      <formula>AD53&lt;1</formula>
    </cfRule>
    <cfRule type="expression" dxfId="1000" priority="1084">
      <formula>AD53&gt;=1</formula>
    </cfRule>
  </conditionalFormatting>
  <conditionalFormatting sqref="AD53">
    <cfRule type="expression" dxfId="999" priority="1077" stopIfTrue="1">
      <formula>AD53=""</formula>
    </cfRule>
    <cfRule type="expression" dxfId="998" priority="1078" stopIfTrue="1">
      <formula>AD53&lt;=0</formula>
    </cfRule>
    <cfRule type="expression" dxfId="997" priority="1079" stopIfTrue="1">
      <formula>AD53&lt;1</formula>
    </cfRule>
    <cfRule type="expression" dxfId="996" priority="1080">
      <formula>AD53&gt;=1</formula>
    </cfRule>
  </conditionalFormatting>
  <conditionalFormatting sqref="AD52">
    <cfRule type="expression" dxfId="995" priority="1073" stopIfTrue="1">
      <formula>AD52=""</formula>
    </cfRule>
    <cfRule type="expression" dxfId="994" priority="1074" stopIfTrue="1">
      <formula>AD52&lt;=0</formula>
    </cfRule>
    <cfRule type="expression" dxfId="993" priority="1075" stopIfTrue="1">
      <formula>AD52&lt;1</formula>
    </cfRule>
    <cfRule type="expression" dxfId="992" priority="1076">
      <formula>AD52&gt;=1</formula>
    </cfRule>
  </conditionalFormatting>
  <conditionalFormatting sqref="AD52">
    <cfRule type="expression" dxfId="991" priority="1069" stopIfTrue="1">
      <formula>AD52=""</formula>
    </cfRule>
    <cfRule type="expression" dxfId="990" priority="1070" stopIfTrue="1">
      <formula>AD52&lt;=0</formula>
    </cfRule>
    <cfRule type="expression" dxfId="989" priority="1071" stopIfTrue="1">
      <formula>AD52&lt;1</formula>
    </cfRule>
    <cfRule type="expression" dxfId="988" priority="1072">
      <formula>AD52&gt;=1</formula>
    </cfRule>
  </conditionalFormatting>
  <conditionalFormatting sqref="AD51">
    <cfRule type="expression" dxfId="987" priority="1065" stopIfTrue="1">
      <formula>AD51=""</formula>
    </cfRule>
    <cfRule type="expression" dxfId="986" priority="1066" stopIfTrue="1">
      <formula>AD51&lt;=0</formula>
    </cfRule>
    <cfRule type="expression" dxfId="985" priority="1067" stopIfTrue="1">
      <formula>AD51&lt;1</formula>
    </cfRule>
    <cfRule type="expression" dxfId="984" priority="1068">
      <formula>AD51&gt;=1</formula>
    </cfRule>
  </conditionalFormatting>
  <conditionalFormatting sqref="AD51">
    <cfRule type="expression" dxfId="983" priority="1061" stopIfTrue="1">
      <formula>AD51=""</formula>
    </cfRule>
    <cfRule type="expression" dxfId="982" priority="1062" stopIfTrue="1">
      <formula>AD51&lt;=0</formula>
    </cfRule>
    <cfRule type="expression" dxfId="981" priority="1063" stopIfTrue="1">
      <formula>AD51&lt;1</formula>
    </cfRule>
    <cfRule type="expression" dxfId="980" priority="1064">
      <formula>AD51&gt;=1</formula>
    </cfRule>
  </conditionalFormatting>
  <conditionalFormatting sqref="AD50">
    <cfRule type="expression" dxfId="979" priority="1057" stopIfTrue="1">
      <formula>AD50=""</formula>
    </cfRule>
    <cfRule type="expression" dxfId="978" priority="1058" stopIfTrue="1">
      <formula>AD50&lt;=0</formula>
    </cfRule>
    <cfRule type="expression" dxfId="977" priority="1059" stopIfTrue="1">
      <formula>AD50&lt;1</formula>
    </cfRule>
    <cfRule type="expression" dxfId="976" priority="1060">
      <formula>AD50&gt;=1</formula>
    </cfRule>
  </conditionalFormatting>
  <conditionalFormatting sqref="AD50">
    <cfRule type="expression" dxfId="975" priority="1053" stopIfTrue="1">
      <formula>AD50=""</formula>
    </cfRule>
    <cfRule type="expression" dxfId="974" priority="1054" stopIfTrue="1">
      <formula>AD50&lt;=0</formula>
    </cfRule>
    <cfRule type="expression" dxfId="973" priority="1055" stopIfTrue="1">
      <formula>AD50&lt;1</formula>
    </cfRule>
    <cfRule type="expression" dxfId="972" priority="1056">
      <formula>AD50&gt;=1</formula>
    </cfRule>
  </conditionalFormatting>
  <conditionalFormatting sqref="AD49">
    <cfRule type="expression" dxfId="971" priority="1049" stopIfTrue="1">
      <formula>AD49=""</formula>
    </cfRule>
    <cfRule type="expression" dxfId="970" priority="1050" stopIfTrue="1">
      <formula>AD49&lt;=0</formula>
    </cfRule>
    <cfRule type="expression" dxfId="969" priority="1051" stopIfTrue="1">
      <formula>AD49&lt;1</formula>
    </cfRule>
    <cfRule type="expression" dxfId="968" priority="1052">
      <formula>AD49&gt;=1</formula>
    </cfRule>
  </conditionalFormatting>
  <conditionalFormatting sqref="AD49">
    <cfRule type="expression" dxfId="967" priority="1045" stopIfTrue="1">
      <formula>AD49=""</formula>
    </cfRule>
    <cfRule type="expression" dxfId="966" priority="1046" stopIfTrue="1">
      <formula>AD49&lt;=0</formula>
    </cfRule>
    <cfRule type="expression" dxfId="965" priority="1047" stopIfTrue="1">
      <formula>AD49&lt;1</formula>
    </cfRule>
    <cfRule type="expression" dxfId="964" priority="1048">
      <formula>AD49&gt;=1</formula>
    </cfRule>
  </conditionalFormatting>
  <conditionalFormatting sqref="AD48">
    <cfRule type="expression" dxfId="963" priority="1041" stopIfTrue="1">
      <formula>AD48=""</formula>
    </cfRule>
    <cfRule type="expression" dxfId="962" priority="1042" stopIfTrue="1">
      <formula>AD48&lt;=0</formula>
    </cfRule>
    <cfRule type="expression" dxfId="961" priority="1043" stopIfTrue="1">
      <formula>AD48&lt;1</formula>
    </cfRule>
    <cfRule type="expression" dxfId="960" priority="1044">
      <formula>AD48&gt;=1</formula>
    </cfRule>
  </conditionalFormatting>
  <conditionalFormatting sqref="AD48">
    <cfRule type="expression" dxfId="959" priority="1037" stopIfTrue="1">
      <formula>AD48=""</formula>
    </cfRule>
    <cfRule type="expression" dxfId="958" priority="1038" stopIfTrue="1">
      <formula>AD48&lt;=0</formula>
    </cfRule>
    <cfRule type="expression" dxfId="957" priority="1039" stopIfTrue="1">
      <formula>AD48&lt;1</formula>
    </cfRule>
    <cfRule type="expression" dxfId="956" priority="1040">
      <formula>AD48&gt;=1</formula>
    </cfRule>
  </conditionalFormatting>
  <conditionalFormatting sqref="U71:W71">
    <cfRule type="expression" dxfId="955" priority="1025" stopIfTrue="1">
      <formula>U71=""</formula>
    </cfRule>
    <cfRule type="expression" dxfId="954" priority="1026" stopIfTrue="1">
      <formula>U71&lt;=0</formula>
    </cfRule>
    <cfRule type="expression" dxfId="953" priority="1027" stopIfTrue="1">
      <formula>U71&lt;1</formula>
    </cfRule>
    <cfRule type="expression" dxfId="952" priority="1028">
      <formula>U71&gt;=1</formula>
    </cfRule>
  </conditionalFormatting>
  <conditionalFormatting sqref="U71:W71">
    <cfRule type="expression" dxfId="951" priority="1021" stopIfTrue="1">
      <formula>U71=""</formula>
    </cfRule>
    <cfRule type="expression" dxfId="950" priority="1022" stopIfTrue="1">
      <formula>U71&lt;=0</formula>
    </cfRule>
    <cfRule type="expression" dxfId="949" priority="1023" stopIfTrue="1">
      <formula>U71&lt;1</formula>
    </cfRule>
    <cfRule type="expression" dxfId="948" priority="1024">
      <formula>U71&gt;=1</formula>
    </cfRule>
  </conditionalFormatting>
  <conditionalFormatting sqref="T71">
    <cfRule type="expression" dxfId="947" priority="1018" stopIfTrue="1">
      <formula>U71=""</formula>
    </cfRule>
    <cfRule type="expression" dxfId="946" priority="1019" stopIfTrue="1">
      <formula>AND(U71&lt;&gt;"",T71&lt;1)</formula>
    </cfRule>
    <cfRule type="expression" dxfId="945" priority="1020">
      <formula>AND(U71&lt;&gt;"",T71&gt;=1)</formula>
    </cfRule>
  </conditionalFormatting>
  <conditionalFormatting sqref="R20">
    <cfRule type="expression" dxfId="944" priority="946" stopIfTrue="1">
      <formula>R20=""</formula>
    </cfRule>
    <cfRule type="expression" dxfId="943" priority="947" stopIfTrue="1">
      <formula>R20&lt;=0</formula>
    </cfRule>
    <cfRule type="expression" dxfId="942" priority="948" stopIfTrue="1">
      <formula>R20&lt;1</formula>
    </cfRule>
    <cfRule type="expression" dxfId="941" priority="949">
      <formula>R20&gt;=1</formula>
    </cfRule>
  </conditionalFormatting>
  <conditionalFormatting sqref="O20">
    <cfRule type="expression" dxfId="940" priority="942" stopIfTrue="1">
      <formula>O20=""</formula>
    </cfRule>
    <cfRule type="expression" dxfId="939" priority="943" stopIfTrue="1">
      <formula>O20&lt;=0</formula>
    </cfRule>
    <cfRule type="expression" dxfId="938" priority="944" stopIfTrue="1">
      <formula>O20&lt;1</formula>
    </cfRule>
    <cfRule type="expression" dxfId="937" priority="945">
      <formula>O20&gt;=1</formula>
    </cfRule>
  </conditionalFormatting>
  <conditionalFormatting sqref="U20">
    <cfRule type="expression" dxfId="936" priority="938" stopIfTrue="1">
      <formula>U20=""</formula>
    </cfRule>
    <cfRule type="expression" dxfId="935" priority="939" stopIfTrue="1">
      <formula>U20&lt;=0</formula>
    </cfRule>
    <cfRule type="expression" dxfId="934" priority="940" stopIfTrue="1">
      <formula>U20&lt;1</formula>
    </cfRule>
    <cfRule type="expression" dxfId="933" priority="941">
      <formula>U20&gt;=1</formula>
    </cfRule>
  </conditionalFormatting>
  <conditionalFormatting sqref="P20:Q20">
    <cfRule type="expression" dxfId="932" priority="930" stopIfTrue="1">
      <formula>P20=""</formula>
    </cfRule>
    <cfRule type="expression" dxfId="931" priority="931" stopIfTrue="1">
      <formula>P20&lt;=0</formula>
    </cfRule>
    <cfRule type="expression" dxfId="930" priority="932" stopIfTrue="1">
      <formula>P20&lt;1</formula>
    </cfRule>
    <cfRule type="expression" dxfId="929" priority="933">
      <formula>P20&gt;=1</formula>
    </cfRule>
  </conditionalFormatting>
  <conditionalFormatting sqref="V20:W20">
    <cfRule type="expression" dxfId="928" priority="934" stopIfTrue="1">
      <formula>V20=""</formula>
    </cfRule>
    <cfRule type="expression" dxfId="927" priority="935" stopIfTrue="1">
      <formula>V20&lt;=0</formula>
    </cfRule>
    <cfRule type="expression" dxfId="926" priority="936" stopIfTrue="1">
      <formula>V20&lt;1</formula>
    </cfRule>
    <cfRule type="expression" dxfId="925" priority="937">
      <formula>V20&gt;=1</formula>
    </cfRule>
  </conditionalFormatting>
  <conditionalFormatting sqref="AD20:AE20">
    <cfRule type="expression" dxfId="924" priority="914" stopIfTrue="1">
      <formula>AD20=""</formula>
    </cfRule>
    <cfRule type="expression" dxfId="923" priority="915" stopIfTrue="1">
      <formula>AD20&lt;=0</formula>
    </cfRule>
    <cfRule type="expression" dxfId="922" priority="916" stopIfTrue="1">
      <formula>AD20&lt;1</formula>
    </cfRule>
    <cfRule type="expression" dxfId="921" priority="917">
      <formula>AD20&gt;=1</formula>
    </cfRule>
  </conditionalFormatting>
  <conditionalFormatting sqref="Y20">
    <cfRule type="expression" dxfId="920" priority="926" stopIfTrue="1">
      <formula>Y20=""</formula>
    </cfRule>
    <cfRule type="expression" dxfId="919" priority="927" stopIfTrue="1">
      <formula>Y20&lt;=0</formula>
    </cfRule>
    <cfRule type="expression" dxfId="918" priority="928" stopIfTrue="1">
      <formula>Y20&lt;1</formula>
    </cfRule>
    <cfRule type="expression" dxfId="917" priority="929">
      <formula>Y20&gt;=1</formula>
    </cfRule>
  </conditionalFormatting>
  <conditionalFormatting sqref="AC20">
    <cfRule type="expression" dxfId="916" priority="922" stopIfTrue="1">
      <formula>AC20=""</formula>
    </cfRule>
    <cfRule type="expression" dxfId="915" priority="923" stopIfTrue="1">
      <formula>AC20&lt;=0</formula>
    </cfRule>
    <cfRule type="expression" dxfId="914" priority="924" stopIfTrue="1">
      <formula>AC20&lt;1</formula>
    </cfRule>
    <cfRule type="expression" dxfId="913" priority="925">
      <formula>AC20&gt;=1</formula>
    </cfRule>
  </conditionalFormatting>
  <conditionalFormatting sqref="Z20:AA20">
    <cfRule type="expression" dxfId="912" priority="918" stopIfTrue="1">
      <formula>Z20=""</formula>
    </cfRule>
    <cfRule type="expression" dxfId="911" priority="919" stopIfTrue="1">
      <formula>Z20&lt;=0</formula>
    </cfRule>
    <cfRule type="expression" dxfId="910" priority="920" stopIfTrue="1">
      <formula>Z20&lt;1</formula>
    </cfRule>
    <cfRule type="expression" dxfId="909" priority="921">
      <formula>Z20&gt;=1</formula>
    </cfRule>
  </conditionalFormatting>
  <conditionalFormatting sqref="R25">
    <cfRule type="expression" dxfId="908" priority="910" stopIfTrue="1">
      <formula>R25=""</formula>
    </cfRule>
    <cfRule type="expression" dxfId="907" priority="911" stopIfTrue="1">
      <formula>R25&lt;=0</formula>
    </cfRule>
    <cfRule type="expression" dxfId="906" priority="912" stopIfTrue="1">
      <formula>R25&lt;1</formula>
    </cfRule>
    <cfRule type="expression" dxfId="905" priority="913">
      <formula>R25&gt;=1</formula>
    </cfRule>
  </conditionalFormatting>
  <conditionalFormatting sqref="O25">
    <cfRule type="expression" dxfId="904" priority="906" stopIfTrue="1">
      <formula>O25=""</formula>
    </cfRule>
    <cfRule type="expression" dxfId="903" priority="907" stopIfTrue="1">
      <formula>O25&lt;=0</formula>
    </cfRule>
    <cfRule type="expression" dxfId="902" priority="908" stopIfTrue="1">
      <formula>O25&lt;1</formula>
    </cfRule>
    <cfRule type="expression" dxfId="901" priority="909">
      <formula>O25&gt;=1</formula>
    </cfRule>
  </conditionalFormatting>
  <conditionalFormatting sqref="U25">
    <cfRule type="expression" dxfId="900" priority="902" stopIfTrue="1">
      <formula>U25=""</formula>
    </cfRule>
    <cfRule type="expression" dxfId="899" priority="903" stopIfTrue="1">
      <formula>U25&lt;=0</formula>
    </cfRule>
    <cfRule type="expression" dxfId="898" priority="904" stopIfTrue="1">
      <formula>U25&lt;1</formula>
    </cfRule>
    <cfRule type="expression" dxfId="897" priority="905">
      <formula>U25&gt;=1</formula>
    </cfRule>
  </conditionalFormatting>
  <conditionalFormatting sqref="P25:Q25">
    <cfRule type="expression" dxfId="896" priority="894" stopIfTrue="1">
      <formula>P25=""</formula>
    </cfRule>
    <cfRule type="expression" dxfId="895" priority="895" stopIfTrue="1">
      <formula>P25&lt;=0</formula>
    </cfRule>
    <cfRule type="expression" dxfId="894" priority="896" stopIfTrue="1">
      <formula>P25&lt;1</formula>
    </cfRule>
    <cfRule type="expression" dxfId="893" priority="897">
      <formula>P25&gt;=1</formula>
    </cfRule>
  </conditionalFormatting>
  <conditionalFormatting sqref="V25:W25">
    <cfRule type="expression" dxfId="892" priority="898" stopIfTrue="1">
      <formula>V25=""</formula>
    </cfRule>
    <cfRule type="expression" dxfId="891" priority="899" stopIfTrue="1">
      <formula>V25&lt;=0</formula>
    </cfRule>
    <cfRule type="expression" dxfId="890" priority="900" stopIfTrue="1">
      <formula>V25&lt;1</formula>
    </cfRule>
    <cfRule type="expression" dxfId="889" priority="901">
      <formula>V25&gt;=1</formula>
    </cfRule>
  </conditionalFormatting>
  <conditionalFormatting sqref="AD25:AE25">
    <cfRule type="expression" dxfId="888" priority="878" stopIfTrue="1">
      <formula>AD25=""</formula>
    </cfRule>
    <cfRule type="expression" dxfId="887" priority="879" stopIfTrue="1">
      <formula>AD25&lt;=0</formula>
    </cfRule>
    <cfRule type="expression" dxfId="886" priority="880" stopIfTrue="1">
      <formula>AD25&lt;1</formula>
    </cfRule>
    <cfRule type="expression" dxfId="885" priority="881">
      <formula>AD25&gt;=1</formula>
    </cfRule>
  </conditionalFormatting>
  <conditionalFormatting sqref="Y25">
    <cfRule type="expression" dxfId="884" priority="890" stopIfTrue="1">
      <formula>Y25=""</formula>
    </cfRule>
    <cfRule type="expression" dxfId="883" priority="891" stopIfTrue="1">
      <formula>Y25&lt;=0</formula>
    </cfRule>
    <cfRule type="expression" dxfId="882" priority="892" stopIfTrue="1">
      <formula>Y25&lt;1</formula>
    </cfRule>
    <cfRule type="expression" dxfId="881" priority="893">
      <formula>Y25&gt;=1</formula>
    </cfRule>
  </conditionalFormatting>
  <conditionalFormatting sqref="AC25">
    <cfRule type="expression" dxfId="880" priority="886" stopIfTrue="1">
      <formula>AC25=""</formula>
    </cfRule>
    <cfRule type="expression" dxfId="879" priority="887" stopIfTrue="1">
      <formula>AC25&lt;=0</formula>
    </cfRule>
    <cfRule type="expression" dxfId="878" priority="888" stopIfTrue="1">
      <formula>AC25&lt;1</formula>
    </cfRule>
    <cfRule type="expression" dxfId="877" priority="889">
      <formula>AC25&gt;=1</formula>
    </cfRule>
  </conditionalFormatting>
  <conditionalFormatting sqref="Z25:AA25">
    <cfRule type="expression" dxfId="876" priority="882" stopIfTrue="1">
      <formula>Z25=""</formula>
    </cfRule>
    <cfRule type="expression" dxfId="875" priority="883" stopIfTrue="1">
      <formula>Z25&lt;=0</formula>
    </cfRule>
    <cfRule type="expression" dxfId="874" priority="884" stopIfTrue="1">
      <formula>Z25&lt;1</formula>
    </cfRule>
    <cfRule type="expression" dxfId="873" priority="885">
      <formula>Z25&gt;=1</formula>
    </cfRule>
  </conditionalFormatting>
  <conditionalFormatting sqref="R68:R72 R60:R65 R46 R48:R55">
    <cfRule type="expression" dxfId="872" priority="797" stopIfTrue="1">
      <formula>S46=""</formula>
    </cfRule>
    <cfRule type="expression" dxfId="871" priority="798" stopIfTrue="1">
      <formula>AND(S46&lt;&gt;"",R46&lt;1)</formula>
    </cfRule>
    <cfRule type="expression" dxfId="870" priority="799">
      <formula>AND(S46&lt;&gt;"",R46&gt;=1)</formula>
    </cfRule>
  </conditionalFormatting>
  <conditionalFormatting sqref="X68:X72 X60:X65 X46 X48:X55">
    <cfRule type="expression" dxfId="869" priority="794" stopIfTrue="1">
      <formula>Y46=""</formula>
    </cfRule>
    <cfRule type="expression" dxfId="868" priority="795" stopIfTrue="1">
      <formula>AND(Y46&lt;&gt;"",X46&lt;1)</formula>
    </cfRule>
    <cfRule type="expression" dxfId="867" priority="796">
      <formula>AND(Y46&lt;&gt;"",X46&gt;=1)</formula>
    </cfRule>
  </conditionalFormatting>
  <conditionalFormatting sqref="AB68:AB72 AB60:AB65 AB57 AB45:AB46 AB48:AB55">
    <cfRule type="expression" dxfId="866" priority="791" stopIfTrue="1">
      <formula>AC45=""</formula>
    </cfRule>
    <cfRule type="expression" dxfId="865" priority="792" stopIfTrue="1">
      <formula>AND(AC45&lt;&gt;"",AB45&lt;1)</formula>
    </cfRule>
    <cfRule type="expression" dxfId="864" priority="793">
      <formula>AND(AC45&lt;&gt;"",AB45&gt;=1)</formula>
    </cfRule>
  </conditionalFormatting>
  <conditionalFormatting sqref="AD61">
    <cfRule type="expression" dxfId="863" priority="787" stopIfTrue="1">
      <formula>AD61=""</formula>
    </cfRule>
    <cfRule type="expression" dxfId="862" priority="788" stopIfTrue="1">
      <formula>AD61&lt;=0</formula>
    </cfRule>
    <cfRule type="expression" dxfId="861" priority="789" stopIfTrue="1">
      <formula>AD61&lt;1</formula>
    </cfRule>
    <cfRule type="expression" dxfId="860" priority="790">
      <formula>AD61&gt;=1</formula>
    </cfRule>
  </conditionalFormatting>
  <conditionalFormatting sqref="AD61">
    <cfRule type="expression" dxfId="859" priority="783" stopIfTrue="1">
      <formula>AD61=""</formula>
    </cfRule>
    <cfRule type="expression" dxfId="858" priority="784" stopIfTrue="1">
      <formula>AD61&lt;=0</formula>
    </cfRule>
    <cfRule type="expression" dxfId="857" priority="785" stopIfTrue="1">
      <formula>AD61&lt;1</formula>
    </cfRule>
    <cfRule type="expression" dxfId="856" priority="786">
      <formula>AD61&gt;=1</formula>
    </cfRule>
  </conditionalFormatting>
  <conditionalFormatting sqref="AD62">
    <cfRule type="expression" dxfId="855" priority="779" stopIfTrue="1">
      <formula>AD62=""</formula>
    </cfRule>
    <cfRule type="expression" dxfId="854" priority="780" stopIfTrue="1">
      <formula>AD62&lt;=0</formula>
    </cfRule>
    <cfRule type="expression" dxfId="853" priority="781" stopIfTrue="1">
      <formula>AD62&lt;1</formula>
    </cfRule>
    <cfRule type="expression" dxfId="852" priority="782">
      <formula>AD62&gt;=1</formula>
    </cfRule>
  </conditionalFormatting>
  <conditionalFormatting sqref="AD62">
    <cfRule type="expression" dxfId="851" priority="775" stopIfTrue="1">
      <formula>AD62=""</formula>
    </cfRule>
    <cfRule type="expression" dxfId="850" priority="776" stopIfTrue="1">
      <formula>AD62&lt;=0</formula>
    </cfRule>
    <cfRule type="expression" dxfId="849" priority="777" stopIfTrue="1">
      <formula>AD62&lt;1</formula>
    </cfRule>
    <cfRule type="expression" dxfId="848" priority="778">
      <formula>AD62&gt;=1</formula>
    </cfRule>
  </conditionalFormatting>
  <conditionalFormatting sqref="AD63">
    <cfRule type="expression" dxfId="847" priority="771" stopIfTrue="1">
      <formula>AD63=""</formula>
    </cfRule>
    <cfRule type="expression" dxfId="846" priority="772" stopIfTrue="1">
      <formula>AD63&lt;=0</formula>
    </cfRule>
    <cfRule type="expression" dxfId="845" priority="773" stopIfTrue="1">
      <formula>AD63&lt;1</formula>
    </cfRule>
    <cfRule type="expression" dxfId="844" priority="774">
      <formula>AD63&gt;=1</formula>
    </cfRule>
  </conditionalFormatting>
  <conditionalFormatting sqref="AD63">
    <cfRule type="expression" dxfId="843" priority="767" stopIfTrue="1">
      <formula>AD63=""</formula>
    </cfRule>
    <cfRule type="expression" dxfId="842" priority="768" stopIfTrue="1">
      <formula>AD63&lt;=0</formula>
    </cfRule>
    <cfRule type="expression" dxfId="841" priority="769" stopIfTrue="1">
      <formula>AD63&lt;1</formula>
    </cfRule>
    <cfRule type="expression" dxfId="840" priority="770">
      <formula>AD63&gt;=1</formula>
    </cfRule>
  </conditionalFormatting>
  <conditionalFormatting sqref="AD64">
    <cfRule type="expression" dxfId="839" priority="763" stopIfTrue="1">
      <formula>AD64=""</formula>
    </cfRule>
    <cfRule type="expression" dxfId="838" priority="764" stopIfTrue="1">
      <formula>AD64&lt;=0</formula>
    </cfRule>
    <cfRule type="expression" dxfId="837" priority="765" stopIfTrue="1">
      <formula>AD64&lt;1</formula>
    </cfRule>
    <cfRule type="expression" dxfId="836" priority="766">
      <formula>AD64&gt;=1</formula>
    </cfRule>
  </conditionalFormatting>
  <conditionalFormatting sqref="AD64">
    <cfRule type="expression" dxfId="835" priority="759" stopIfTrue="1">
      <formula>AD64=""</formula>
    </cfRule>
    <cfRule type="expression" dxfId="834" priority="760" stopIfTrue="1">
      <formula>AD64&lt;=0</formula>
    </cfRule>
    <cfRule type="expression" dxfId="833" priority="761" stopIfTrue="1">
      <formula>AD64&lt;1</formula>
    </cfRule>
    <cfRule type="expression" dxfId="832" priority="762">
      <formula>AD64&gt;=1</formula>
    </cfRule>
  </conditionalFormatting>
  <conditionalFormatting sqref="AD65">
    <cfRule type="expression" dxfId="831" priority="755" stopIfTrue="1">
      <formula>AD65=""</formula>
    </cfRule>
    <cfRule type="expression" dxfId="830" priority="756" stopIfTrue="1">
      <formula>AD65&lt;=0</formula>
    </cfRule>
    <cfRule type="expression" dxfId="829" priority="757" stopIfTrue="1">
      <formula>AD65&lt;1</formula>
    </cfRule>
    <cfRule type="expression" dxfId="828" priority="758">
      <formula>AD65&gt;=1</formula>
    </cfRule>
  </conditionalFormatting>
  <conditionalFormatting sqref="AD65">
    <cfRule type="expression" dxfId="827" priority="751" stopIfTrue="1">
      <formula>AD65=""</formula>
    </cfRule>
    <cfRule type="expression" dxfId="826" priority="752" stopIfTrue="1">
      <formula>AD65&lt;=0</formula>
    </cfRule>
    <cfRule type="expression" dxfId="825" priority="753" stopIfTrue="1">
      <formula>AD65&lt;1</formula>
    </cfRule>
    <cfRule type="expression" dxfId="824" priority="754">
      <formula>AD65&gt;=1</formula>
    </cfRule>
  </conditionalFormatting>
  <conditionalFormatting sqref="AD68">
    <cfRule type="expression" dxfId="823" priority="747" stopIfTrue="1">
      <formula>AD68=""</formula>
    </cfRule>
    <cfRule type="expression" dxfId="822" priority="748" stopIfTrue="1">
      <formula>AD68&lt;=0</formula>
    </cfRule>
    <cfRule type="expression" dxfId="821" priority="749" stopIfTrue="1">
      <formula>AD68&lt;1</formula>
    </cfRule>
    <cfRule type="expression" dxfId="820" priority="750">
      <formula>AD68&gt;=1</formula>
    </cfRule>
  </conditionalFormatting>
  <conditionalFormatting sqref="AD68">
    <cfRule type="expression" dxfId="819" priority="743" stopIfTrue="1">
      <formula>AD68=""</formula>
    </cfRule>
    <cfRule type="expression" dxfId="818" priority="744" stopIfTrue="1">
      <formula>AD68&lt;=0</formula>
    </cfRule>
    <cfRule type="expression" dxfId="817" priority="745" stopIfTrue="1">
      <formula>AD68&lt;1</formula>
    </cfRule>
    <cfRule type="expression" dxfId="816" priority="746">
      <formula>AD68&gt;=1</formula>
    </cfRule>
  </conditionalFormatting>
  <conditionalFormatting sqref="AD69">
    <cfRule type="expression" dxfId="815" priority="739" stopIfTrue="1">
      <formula>AD69=""</formula>
    </cfRule>
    <cfRule type="expression" dxfId="814" priority="740" stopIfTrue="1">
      <formula>AD69&lt;=0</formula>
    </cfRule>
    <cfRule type="expression" dxfId="813" priority="741" stopIfTrue="1">
      <formula>AD69&lt;1</formula>
    </cfRule>
    <cfRule type="expression" dxfId="812" priority="742">
      <formula>AD69&gt;=1</formula>
    </cfRule>
  </conditionalFormatting>
  <conditionalFormatting sqref="AD69">
    <cfRule type="expression" dxfId="811" priority="735" stopIfTrue="1">
      <formula>AD69=""</formula>
    </cfRule>
    <cfRule type="expression" dxfId="810" priority="736" stopIfTrue="1">
      <formula>AD69&lt;=0</formula>
    </cfRule>
    <cfRule type="expression" dxfId="809" priority="737" stopIfTrue="1">
      <formula>AD69&lt;1</formula>
    </cfRule>
    <cfRule type="expression" dxfId="808" priority="738">
      <formula>AD69&gt;=1</formula>
    </cfRule>
  </conditionalFormatting>
  <conditionalFormatting sqref="AD70">
    <cfRule type="expression" dxfId="807" priority="731" stopIfTrue="1">
      <formula>AD70=""</formula>
    </cfRule>
    <cfRule type="expression" dxfId="806" priority="732" stopIfTrue="1">
      <formula>AD70&lt;=0</formula>
    </cfRule>
    <cfRule type="expression" dxfId="805" priority="733" stopIfTrue="1">
      <formula>AD70&lt;1</formula>
    </cfRule>
    <cfRule type="expression" dxfId="804" priority="734">
      <formula>AD70&gt;=1</formula>
    </cfRule>
  </conditionalFormatting>
  <conditionalFormatting sqref="AD70">
    <cfRule type="expression" dxfId="803" priority="727" stopIfTrue="1">
      <formula>AD70=""</formula>
    </cfRule>
    <cfRule type="expression" dxfId="802" priority="728" stopIfTrue="1">
      <formula>AD70&lt;=0</formula>
    </cfRule>
    <cfRule type="expression" dxfId="801" priority="729" stopIfTrue="1">
      <formula>AD70&lt;1</formula>
    </cfRule>
    <cfRule type="expression" dxfId="800" priority="730">
      <formula>AD70&gt;=1</formula>
    </cfRule>
  </conditionalFormatting>
  <conditionalFormatting sqref="AD71">
    <cfRule type="expression" dxfId="799" priority="723" stopIfTrue="1">
      <formula>AD71=""</formula>
    </cfRule>
    <cfRule type="expression" dxfId="798" priority="724" stopIfTrue="1">
      <formula>AD71&lt;=0</formula>
    </cfRule>
    <cfRule type="expression" dxfId="797" priority="725" stopIfTrue="1">
      <formula>AD71&lt;1</formula>
    </cfRule>
    <cfRule type="expression" dxfId="796" priority="726">
      <formula>AD71&gt;=1</formula>
    </cfRule>
  </conditionalFormatting>
  <conditionalFormatting sqref="AD71">
    <cfRule type="expression" dxfId="795" priority="719" stopIfTrue="1">
      <formula>AD71=""</formula>
    </cfRule>
    <cfRule type="expression" dxfId="794" priority="720" stopIfTrue="1">
      <formula>AD71&lt;=0</formula>
    </cfRule>
    <cfRule type="expression" dxfId="793" priority="721" stopIfTrue="1">
      <formula>AD71&lt;1</formula>
    </cfRule>
    <cfRule type="expression" dxfId="792" priority="722">
      <formula>AD71&gt;=1</formula>
    </cfRule>
  </conditionalFormatting>
  <conditionalFormatting sqref="AD72">
    <cfRule type="expression" dxfId="791" priority="715" stopIfTrue="1">
      <formula>AD72=""</formula>
    </cfRule>
    <cfRule type="expression" dxfId="790" priority="716" stopIfTrue="1">
      <formula>AD72&lt;=0</formula>
    </cfRule>
    <cfRule type="expression" dxfId="789" priority="717" stopIfTrue="1">
      <formula>AD72&lt;1</formula>
    </cfRule>
    <cfRule type="expression" dxfId="788" priority="718">
      <formula>AD72&gt;=1</formula>
    </cfRule>
  </conditionalFormatting>
  <conditionalFormatting sqref="AD72">
    <cfRule type="expression" dxfId="787" priority="711" stopIfTrue="1">
      <formula>AD72=""</formula>
    </cfRule>
    <cfRule type="expression" dxfId="786" priority="712" stopIfTrue="1">
      <formula>AD72&lt;=0</formula>
    </cfRule>
    <cfRule type="expression" dxfId="785" priority="713" stopIfTrue="1">
      <formula>AD72&lt;1</formula>
    </cfRule>
    <cfRule type="expression" dxfId="784" priority="714">
      <formula>AD72&gt;=1</formula>
    </cfRule>
  </conditionalFormatting>
  <conditionalFormatting sqref="R21">
    <cfRule type="expression" dxfId="783" priority="707" stopIfTrue="1">
      <formula>R21=""</formula>
    </cfRule>
    <cfRule type="expression" dxfId="782" priority="708" stopIfTrue="1">
      <formula>R21&lt;=0</formula>
    </cfRule>
    <cfRule type="expression" dxfId="781" priority="709" stopIfTrue="1">
      <formula>R21&lt;1</formula>
    </cfRule>
    <cfRule type="expression" dxfId="780" priority="710">
      <formula>R21&gt;=1</formula>
    </cfRule>
  </conditionalFormatting>
  <conditionalFormatting sqref="O21">
    <cfRule type="expression" dxfId="779" priority="703" stopIfTrue="1">
      <formula>O21=""</formula>
    </cfRule>
    <cfRule type="expression" dxfId="778" priority="704" stopIfTrue="1">
      <formula>O21&lt;=0</formula>
    </cfRule>
    <cfRule type="expression" dxfId="777" priority="705" stopIfTrue="1">
      <formula>O21&lt;1</formula>
    </cfRule>
    <cfRule type="expression" dxfId="776" priority="706">
      <formula>O21&gt;=1</formula>
    </cfRule>
  </conditionalFormatting>
  <conditionalFormatting sqref="U21">
    <cfRule type="expression" dxfId="775" priority="699" stopIfTrue="1">
      <formula>U21=""</formula>
    </cfRule>
    <cfRule type="expression" dxfId="774" priority="700" stopIfTrue="1">
      <formula>U21&lt;=0</formula>
    </cfRule>
    <cfRule type="expression" dxfId="773" priority="701" stopIfTrue="1">
      <formula>U21&lt;1</formula>
    </cfRule>
    <cfRule type="expression" dxfId="772" priority="702">
      <formula>U21&gt;=1</formula>
    </cfRule>
  </conditionalFormatting>
  <conditionalFormatting sqref="P21:Q21">
    <cfRule type="expression" dxfId="771" priority="691" stopIfTrue="1">
      <formula>P21=""</formula>
    </cfRule>
    <cfRule type="expression" dxfId="770" priority="692" stopIfTrue="1">
      <formula>P21&lt;=0</formula>
    </cfRule>
    <cfRule type="expression" dxfId="769" priority="693" stopIfTrue="1">
      <formula>P21&lt;1</formula>
    </cfRule>
    <cfRule type="expression" dxfId="768" priority="694">
      <formula>P21&gt;=1</formula>
    </cfRule>
  </conditionalFormatting>
  <conditionalFormatting sqref="V21:W21">
    <cfRule type="expression" dxfId="767" priority="695" stopIfTrue="1">
      <formula>V21=""</formula>
    </cfRule>
    <cfRule type="expression" dxfId="766" priority="696" stopIfTrue="1">
      <formula>V21&lt;=0</formula>
    </cfRule>
    <cfRule type="expression" dxfId="765" priority="697" stopIfTrue="1">
      <formula>V21&lt;1</formula>
    </cfRule>
    <cfRule type="expression" dxfId="764" priority="698">
      <formula>V21&gt;=1</formula>
    </cfRule>
  </conditionalFormatting>
  <conditionalFormatting sqref="AD21:AE21">
    <cfRule type="expression" dxfId="763" priority="675" stopIfTrue="1">
      <formula>AD21=""</formula>
    </cfRule>
    <cfRule type="expression" dxfId="762" priority="676" stopIfTrue="1">
      <formula>AD21&lt;=0</formula>
    </cfRule>
    <cfRule type="expression" dxfId="761" priority="677" stopIfTrue="1">
      <formula>AD21&lt;1</formula>
    </cfRule>
    <cfRule type="expression" dxfId="760" priority="678">
      <formula>AD21&gt;=1</formula>
    </cfRule>
  </conditionalFormatting>
  <conditionalFormatting sqref="Y21">
    <cfRule type="expression" dxfId="759" priority="687" stopIfTrue="1">
      <formula>Y21=""</formula>
    </cfRule>
    <cfRule type="expression" dxfId="758" priority="688" stopIfTrue="1">
      <formula>Y21&lt;=0</formula>
    </cfRule>
    <cfRule type="expression" dxfId="757" priority="689" stopIfTrue="1">
      <formula>Y21&lt;1</formula>
    </cfRule>
    <cfRule type="expression" dxfId="756" priority="690">
      <formula>Y21&gt;=1</formula>
    </cfRule>
  </conditionalFormatting>
  <conditionalFormatting sqref="AC21">
    <cfRule type="expression" dxfId="755" priority="683" stopIfTrue="1">
      <formula>AC21=""</formula>
    </cfRule>
    <cfRule type="expression" dxfId="754" priority="684" stopIfTrue="1">
      <formula>AC21&lt;=0</formula>
    </cfRule>
    <cfRule type="expression" dxfId="753" priority="685" stopIfTrue="1">
      <formula>AC21&lt;1</formula>
    </cfRule>
    <cfRule type="expression" dxfId="752" priority="686">
      <formula>AC21&gt;=1</formula>
    </cfRule>
  </conditionalFormatting>
  <conditionalFormatting sqref="Z21:AA21">
    <cfRule type="expression" dxfId="751" priority="679" stopIfTrue="1">
      <formula>Z21=""</formula>
    </cfRule>
    <cfRule type="expression" dxfId="750" priority="680" stopIfTrue="1">
      <formula>Z21&lt;=0</formula>
    </cfRule>
    <cfRule type="expression" dxfId="749" priority="681" stopIfTrue="1">
      <formula>Z21&lt;1</formula>
    </cfRule>
    <cfRule type="expression" dxfId="748" priority="682">
      <formula>Z21&gt;=1</formula>
    </cfRule>
  </conditionalFormatting>
  <conditionalFormatting sqref="R22">
    <cfRule type="expression" dxfId="747" priority="671" stopIfTrue="1">
      <formula>R22=""</formula>
    </cfRule>
    <cfRule type="expression" dxfId="746" priority="672" stopIfTrue="1">
      <formula>R22&lt;=0</formula>
    </cfRule>
    <cfRule type="expression" dxfId="745" priority="673" stopIfTrue="1">
      <formula>R22&lt;1</formula>
    </cfRule>
    <cfRule type="expression" dxfId="744" priority="674">
      <formula>R22&gt;=1</formula>
    </cfRule>
  </conditionalFormatting>
  <conditionalFormatting sqref="O22">
    <cfRule type="expression" dxfId="743" priority="667" stopIfTrue="1">
      <formula>O22=""</formula>
    </cfRule>
    <cfRule type="expression" dxfId="742" priority="668" stopIfTrue="1">
      <formula>O22&lt;=0</formula>
    </cfRule>
    <cfRule type="expression" dxfId="741" priority="669" stopIfTrue="1">
      <formula>O22&lt;1</formula>
    </cfRule>
    <cfRule type="expression" dxfId="740" priority="670">
      <formula>O22&gt;=1</formula>
    </cfRule>
  </conditionalFormatting>
  <conditionalFormatting sqref="U22">
    <cfRule type="expression" dxfId="739" priority="663" stopIfTrue="1">
      <formula>U22=""</formula>
    </cfRule>
    <cfRule type="expression" dxfId="738" priority="664" stopIfTrue="1">
      <formula>U22&lt;=0</formula>
    </cfRule>
    <cfRule type="expression" dxfId="737" priority="665" stopIfTrue="1">
      <formula>U22&lt;1</formula>
    </cfRule>
    <cfRule type="expression" dxfId="736" priority="666">
      <formula>U22&gt;=1</formula>
    </cfRule>
  </conditionalFormatting>
  <conditionalFormatting sqref="P22:Q22">
    <cfRule type="expression" dxfId="735" priority="655" stopIfTrue="1">
      <formula>P22=""</formula>
    </cfRule>
    <cfRule type="expression" dxfId="734" priority="656" stopIfTrue="1">
      <formula>P22&lt;=0</formula>
    </cfRule>
    <cfRule type="expression" dxfId="733" priority="657" stopIfTrue="1">
      <formula>P22&lt;1</formula>
    </cfRule>
    <cfRule type="expression" dxfId="732" priority="658">
      <formula>P22&gt;=1</formula>
    </cfRule>
  </conditionalFormatting>
  <conditionalFormatting sqref="V22:W22">
    <cfRule type="expression" dxfId="731" priority="659" stopIfTrue="1">
      <formula>V22=""</formula>
    </cfRule>
    <cfRule type="expression" dxfId="730" priority="660" stopIfTrue="1">
      <formula>V22&lt;=0</formula>
    </cfRule>
    <cfRule type="expression" dxfId="729" priority="661" stopIfTrue="1">
      <formula>V22&lt;1</formula>
    </cfRule>
    <cfRule type="expression" dxfId="728" priority="662">
      <formula>V22&gt;=1</formula>
    </cfRule>
  </conditionalFormatting>
  <conditionalFormatting sqref="AD22:AE22">
    <cfRule type="expression" dxfId="727" priority="639" stopIfTrue="1">
      <formula>AD22=""</formula>
    </cfRule>
    <cfRule type="expression" dxfId="726" priority="640" stopIfTrue="1">
      <formula>AD22&lt;=0</formula>
    </cfRule>
    <cfRule type="expression" dxfId="725" priority="641" stopIfTrue="1">
      <formula>AD22&lt;1</formula>
    </cfRule>
    <cfRule type="expression" dxfId="724" priority="642">
      <formula>AD22&gt;=1</formula>
    </cfRule>
  </conditionalFormatting>
  <conditionalFormatting sqref="Y22">
    <cfRule type="expression" dxfId="723" priority="651" stopIfTrue="1">
      <formula>Y22=""</formula>
    </cfRule>
    <cfRule type="expression" dxfId="722" priority="652" stopIfTrue="1">
      <formula>Y22&lt;=0</formula>
    </cfRule>
    <cfRule type="expression" dxfId="721" priority="653" stopIfTrue="1">
      <formula>Y22&lt;1</formula>
    </cfRule>
    <cfRule type="expression" dxfId="720" priority="654">
      <formula>Y22&gt;=1</formula>
    </cfRule>
  </conditionalFormatting>
  <conditionalFormatting sqref="AC22">
    <cfRule type="expression" dxfId="719" priority="647" stopIfTrue="1">
      <formula>AC22=""</formula>
    </cfRule>
    <cfRule type="expression" dxfId="718" priority="648" stopIfTrue="1">
      <formula>AC22&lt;=0</formula>
    </cfRule>
    <cfRule type="expression" dxfId="717" priority="649" stopIfTrue="1">
      <formula>AC22&lt;1</formula>
    </cfRule>
    <cfRule type="expression" dxfId="716" priority="650">
      <formula>AC22&gt;=1</formula>
    </cfRule>
  </conditionalFormatting>
  <conditionalFormatting sqref="Z22:AA22">
    <cfRule type="expression" dxfId="715" priority="643" stopIfTrue="1">
      <formula>Z22=""</formula>
    </cfRule>
    <cfRule type="expression" dxfId="714" priority="644" stopIfTrue="1">
      <formula>Z22&lt;=0</formula>
    </cfRule>
    <cfRule type="expression" dxfId="713" priority="645" stopIfTrue="1">
      <formula>Z22&lt;1</formula>
    </cfRule>
    <cfRule type="expression" dxfId="712" priority="646">
      <formula>Z22&gt;=1</formula>
    </cfRule>
  </conditionalFormatting>
  <conditionalFormatting sqref="R24">
    <cfRule type="expression" dxfId="711" priority="635" stopIfTrue="1">
      <formula>R24=""</formula>
    </cfRule>
    <cfRule type="expression" dxfId="710" priority="636" stopIfTrue="1">
      <formula>R24&lt;=0</formula>
    </cfRule>
    <cfRule type="expression" dxfId="709" priority="637" stopIfTrue="1">
      <formula>R24&lt;1</formula>
    </cfRule>
    <cfRule type="expression" dxfId="708" priority="638">
      <formula>R24&gt;=1</formula>
    </cfRule>
  </conditionalFormatting>
  <conditionalFormatting sqref="O24">
    <cfRule type="expression" dxfId="707" priority="631" stopIfTrue="1">
      <formula>O24=""</formula>
    </cfRule>
    <cfRule type="expression" dxfId="706" priority="632" stopIfTrue="1">
      <formula>O24&lt;=0</formula>
    </cfRule>
    <cfRule type="expression" dxfId="705" priority="633" stopIfTrue="1">
      <formula>O24&lt;1</formula>
    </cfRule>
    <cfRule type="expression" dxfId="704" priority="634">
      <formula>O24&gt;=1</formula>
    </cfRule>
  </conditionalFormatting>
  <conditionalFormatting sqref="U24">
    <cfRule type="expression" dxfId="703" priority="627" stopIfTrue="1">
      <formula>U24=""</formula>
    </cfRule>
    <cfRule type="expression" dxfId="702" priority="628" stopIfTrue="1">
      <formula>U24&lt;=0</formula>
    </cfRule>
    <cfRule type="expression" dxfId="701" priority="629" stopIfTrue="1">
      <formula>U24&lt;1</formula>
    </cfRule>
    <cfRule type="expression" dxfId="700" priority="630">
      <formula>U24&gt;=1</formula>
    </cfRule>
  </conditionalFormatting>
  <conditionalFormatting sqref="P24:Q24">
    <cfRule type="expression" dxfId="699" priority="619" stopIfTrue="1">
      <formula>P24=""</formula>
    </cfRule>
    <cfRule type="expression" dxfId="698" priority="620" stopIfTrue="1">
      <formula>P24&lt;=0</formula>
    </cfRule>
    <cfRule type="expression" dxfId="697" priority="621" stopIfTrue="1">
      <formula>P24&lt;1</formula>
    </cfRule>
    <cfRule type="expression" dxfId="696" priority="622">
      <formula>P24&gt;=1</formula>
    </cfRule>
  </conditionalFormatting>
  <conditionalFormatting sqref="V24:W24">
    <cfRule type="expression" dxfId="695" priority="623" stopIfTrue="1">
      <formula>V24=""</formula>
    </cfRule>
    <cfRule type="expression" dxfId="694" priority="624" stopIfTrue="1">
      <formula>V24&lt;=0</formula>
    </cfRule>
    <cfRule type="expression" dxfId="693" priority="625" stopIfTrue="1">
      <formula>V24&lt;1</formula>
    </cfRule>
    <cfRule type="expression" dxfId="692" priority="626">
      <formula>V24&gt;=1</formula>
    </cfRule>
  </conditionalFormatting>
  <conditionalFormatting sqref="AD24:AE24">
    <cfRule type="expression" dxfId="691" priority="603" stopIfTrue="1">
      <formula>AD24=""</formula>
    </cfRule>
    <cfRule type="expression" dxfId="690" priority="604" stopIfTrue="1">
      <formula>AD24&lt;=0</formula>
    </cfRule>
    <cfRule type="expression" dxfId="689" priority="605" stopIfTrue="1">
      <formula>AD24&lt;1</formula>
    </cfRule>
    <cfRule type="expression" dxfId="688" priority="606">
      <formula>AD24&gt;=1</formula>
    </cfRule>
  </conditionalFormatting>
  <conditionalFormatting sqref="Y24">
    <cfRule type="expression" dxfId="687" priority="615" stopIfTrue="1">
      <formula>Y24=""</formula>
    </cfRule>
    <cfRule type="expression" dxfId="686" priority="616" stopIfTrue="1">
      <formula>Y24&lt;=0</formula>
    </cfRule>
    <cfRule type="expression" dxfId="685" priority="617" stopIfTrue="1">
      <formula>Y24&lt;1</formula>
    </cfRule>
    <cfRule type="expression" dxfId="684" priority="618">
      <formula>Y24&gt;=1</formula>
    </cfRule>
  </conditionalFormatting>
  <conditionalFormatting sqref="AC24">
    <cfRule type="expression" dxfId="683" priority="611" stopIfTrue="1">
      <formula>AC24=""</formula>
    </cfRule>
    <cfRule type="expression" dxfId="682" priority="612" stopIfTrue="1">
      <formula>AC24&lt;=0</formula>
    </cfRule>
    <cfRule type="expression" dxfId="681" priority="613" stopIfTrue="1">
      <formula>AC24&lt;1</formula>
    </cfRule>
    <cfRule type="expression" dxfId="680" priority="614">
      <formula>AC24&gt;=1</formula>
    </cfRule>
  </conditionalFormatting>
  <conditionalFormatting sqref="Z24:AA24">
    <cfRule type="expression" dxfId="679" priority="607" stopIfTrue="1">
      <formula>Z24=""</formula>
    </cfRule>
    <cfRule type="expression" dxfId="678" priority="608" stopIfTrue="1">
      <formula>Z24&lt;=0</formula>
    </cfRule>
    <cfRule type="expression" dxfId="677" priority="609" stopIfTrue="1">
      <formula>Z24&lt;1</formula>
    </cfRule>
    <cfRule type="expression" dxfId="676" priority="610">
      <formula>Z24&gt;=1</formula>
    </cfRule>
  </conditionalFormatting>
  <conditionalFormatting sqref="R23">
    <cfRule type="expression" dxfId="675" priority="599" stopIfTrue="1">
      <formula>R23=""</formula>
    </cfRule>
    <cfRule type="expression" dxfId="674" priority="600" stopIfTrue="1">
      <formula>R23&lt;=0</formula>
    </cfRule>
    <cfRule type="expression" dxfId="673" priority="601" stopIfTrue="1">
      <formula>R23&lt;1</formula>
    </cfRule>
    <cfRule type="expression" dxfId="672" priority="602">
      <formula>R23&gt;=1</formula>
    </cfRule>
  </conditionalFormatting>
  <conditionalFormatting sqref="O23">
    <cfRule type="expression" dxfId="671" priority="595" stopIfTrue="1">
      <formula>O23=""</formula>
    </cfRule>
    <cfRule type="expression" dxfId="670" priority="596" stopIfTrue="1">
      <formula>O23&lt;=0</formula>
    </cfRule>
    <cfRule type="expression" dxfId="669" priority="597" stopIfTrue="1">
      <formula>O23&lt;1</formula>
    </cfRule>
    <cfRule type="expression" dxfId="668" priority="598">
      <formula>O23&gt;=1</formula>
    </cfRule>
  </conditionalFormatting>
  <conditionalFormatting sqref="U23">
    <cfRule type="expression" dxfId="667" priority="591" stopIfTrue="1">
      <formula>U23=""</formula>
    </cfRule>
    <cfRule type="expression" dxfId="666" priority="592" stopIfTrue="1">
      <formula>U23&lt;=0</formula>
    </cfRule>
    <cfRule type="expression" dxfId="665" priority="593" stopIfTrue="1">
      <formula>U23&lt;1</formula>
    </cfRule>
    <cfRule type="expression" dxfId="664" priority="594">
      <formula>U23&gt;=1</formula>
    </cfRule>
  </conditionalFormatting>
  <conditionalFormatting sqref="P23:Q23">
    <cfRule type="expression" dxfId="663" priority="583" stopIfTrue="1">
      <formula>P23=""</formula>
    </cfRule>
    <cfRule type="expression" dxfId="662" priority="584" stopIfTrue="1">
      <formula>P23&lt;=0</formula>
    </cfRule>
    <cfRule type="expression" dxfId="661" priority="585" stopIfTrue="1">
      <formula>P23&lt;1</formula>
    </cfRule>
    <cfRule type="expression" dxfId="660" priority="586">
      <formula>P23&gt;=1</formula>
    </cfRule>
  </conditionalFormatting>
  <conditionalFormatting sqref="V23:W23">
    <cfRule type="expression" dxfId="659" priority="587" stopIfTrue="1">
      <formula>V23=""</formula>
    </cfRule>
    <cfRule type="expression" dxfId="658" priority="588" stopIfTrue="1">
      <formula>V23&lt;=0</formula>
    </cfRule>
    <cfRule type="expression" dxfId="657" priority="589" stopIfTrue="1">
      <formula>V23&lt;1</formula>
    </cfRule>
    <cfRule type="expression" dxfId="656" priority="590">
      <formula>V23&gt;=1</formula>
    </cfRule>
  </conditionalFormatting>
  <conditionalFormatting sqref="AD23:AE23">
    <cfRule type="expression" dxfId="655" priority="567" stopIfTrue="1">
      <formula>AD23=""</formula>
    </cfRule>
    <cfRule type="expression" dxfId="654" priority="568" stopIfTrue="1">
      <formula>AD23&lt;=0</formula>
    </cfRule>
    <cfRule type="expression" dxfId="653" priority="569" stopIfTrue="1">
      <formula>AD23&lt;1</formula>
    </cfRule>
    <cfRule type="expression" dxfId="652" priority="570">
      <formula>AD23&gt;=1</formula>
    </cfRule>
  </conditionalFormatting>
  <conditionalFormatting sqref="Y23">
    <cfRule type="expression" dxfId="651" priority="579" stopIfTrue="1">
      <formula>Y23=""</formula>
    </cfRule>
    <cfRule type="expression" dxfId="650" priority="580" stopIfTrue="1">
      <formula>Y23&lt;=0</formula>
    </cfRule>
    <cfRule type="expression" dxfId="649" priority="581" stopIfTrue="1">
      <formula>Y23&lt;1</formula>
    </cfRule>
    <cfRule type="expression" dxfId="648" priority="582">
      <formula>Y23&gt;=1</formula>
    </cfRule>
  </conditionalFormatting>
  <conditionalFormatting sqref="AC23">
    <cfRule type="expression" dxfId="647" priority="575" stopIfTrue="1">
      <formula>AC23=""</formula>
    </cfRule>
    <cfRule type="expression" dxfId="646" priority="576" stopIfTrue="1">
      <formula>AC23&lt;=0</formula>
    </cfRule>
    <cfRule type="expression" dxfId="645" priority="577" stopIfTrue="1">
      <formula>AC23&lt;1</formula>
    </cfRule>
    <cfRule type="expression" dxfId="644" priority="578">
      <formula>AC23&gt;=1</formula>
    </cfRule>
  </conditionalFormatting>
  <conditionalFormatting sqref="Z23:AA23">
    <cfRule type="expression" dxfId="643" priority="571" stopIfTrue="1">
      <formula>Z23=""</formula>
    </cfRule>
    <cfRule type="expression" dxfId="642" priority="572" stopIfTrue="1">
      <formula>Z23&lt;=0</formula>
    </cfRule>
    <cfRule type="expression" dxfId="641" priority="573" stopIfTrue="1">
      <formula>Z23&lt;1</formula>
    </cfRule>
    <cfRule type="expression" dxfId="640" priority="574">
      <formula>Z23&gt;=1</formula>
    </cfRule>
  </conditionalFormatting>
  <conditionalFormatting sqref="N47">
    <cfRule type="expression" dxfId="639" priority="470" stopIfTrue="1">
      <formula>O47=""</formula>
    </cfRule>
    <cfRule type="expression" dxfId="638" priority="471" stopIfTrue="1">
      <formula>AND(O47&lt;&gt;"",N47&lt;1)</formula>
    </cfRule>
    <cfRule type="expression" dxfId="637" priority="472">
      <formula>AND(O47&lt;&gt;"",N47&gt;=1)</formula>
    </cfRule>
  </conditionalFormatting>
  <conditionalFormatting sqref="O47:Q47 S47 U47:W47">
    <cfRule type="expression" dxfId="636" priority="466" stopIfTrue="1">
      <formula>O47=""</formula>
    </cfRule>
    <cfRule type="expression" dxfId="635" priority="467" stopIfTrue="1">
      <formula>O47&lt;=0</formula>
    </cfRule>
    <cfRule type="expression" dxfId="634" priority="468" stopIfTrue="1">
      <formula>O47&lt;1</formula>
    </cfRule>
    <cfRule type="expression" dxfId="633" priority="469">
      <formula>O47&gt;=1</formula>
    </cfRule>
  </conditionalFormatting>
  <conditionalFormatting sqref="O47:Q47 S47 U47:W47">
    <cfRule type="expression" dxfId="632" priority="462" stopIfTrue="1">
      <formula>O47=""</formula>
    </cfRule>
    <cfRule type="expression" dxfId="631" priority="463" stopIfTrue="1">
      <formula>O47&lt;=0</formula>
    </cfRule>
    <cfRule type="expression" dxfId="630" priority="464" stopIfTrue="1">
      <formula>O47&lt;1</formula>
    </cfRule>
    <cfRule type="expression" dxfId="629" priority="465">
      <formula>O47&gt;=1</formula>
    </cfRule>
  </conditionalFormatting>
  <conditionalFormatting sqref="T47">
    <cfRule type="expression" dxfId="628" priority="459" stopIfTrue="1">
      <formula>U47=""</formula>
    </cfRule>
    <cfRule type="expression" dxfId="627" priority="460" stopIfTrue="1">
      <formula>AND(U47&lt;&gt;"",T47&lt;1)</formula>
    </cfRule>
    <cfRule type="expression" dxfId="626" priority="461">
      <formula>AND(U47&lt;&gt;"",T47&gt;=1)</formula>
    </cfRule>
  </conditionalFormatting>
  <conditionalFormatting sqref="AA47">
    <cfRule type="expression" dxfId="625" priority="455" stopIfTrue="1">
      <formula>AA47=""</formula>
    </cfRule>
    <cfRule type="expression" dxfId="624" priority="456" stopIfTrue="1">
      <formula>AA47&lt;=0</formula>
    </cfRule>
    <cfRule type="expression" dxfId="623" priority="457" stopIfTrue="1">
      <formula>AA47&lt;1</formula>
    </cfRule>
    <cfRule type="expression" dxfId="622" priority="458">
      <formula>AA47&gt;=1</formula>
    </cfRule>
  </conditionalFormatting>
  <conditionalFormatting sqref="AA47">
    <cfRule type="expression" dxfId="621" priority="451" stopIfTrue="1">
      <formula>AA47=""</formula>
    </cfRule>
    <cfRule type="expression" dxfId="620" priority="452" stopIfTrue="1">
      <formula>AA47&lt;=0</formula>
    </cfRule>
    <cfRule type="expression" dxfId="619" priority="453" stopIfTrue="1">
      <formula>AA47&lt;1</formula>
    </cfRule>
    <cfRule type="expression" dxfId="618" priority="454">
      <formula>AA47&gt;=1</formula>
    </cfRule>
  </conditionalFormatting>
  <conditionalFormatting sqref="AC47">
    <cfRule type="expression" dxfId="617" priority="431" stopIfTrue="1">
      <formula>AC47=""</formula>
    </cfRule>
    <cfRule type="expression" dxfId="616" priority="432" stopIfTrue="1">
      <formula>AC47&lt;=0</formula>
    </cfRule>
    <cfRule type="expression" dxfId="615" priority="433" stopIfTrue="1">
      <formula>AC47&lt;1</formula>
    </cfRule>
    <cfRule type="expression" dxfId="614" priority="434">
      <formula>AC47&gt;=1</formula>
    </cfRule>
  </conditionalFormatting>
  <conditionalFormatting sqref="AC47">
    <cfRule type="expression" dxfId="613" priority="427" stopIfTrue="1">
      <formula>AC47=""</formula>
    </cfRule>
    <cfRule type="expression" dxfId="612" priority="428" stopIfTrue="1">
      <formula>AC47&lt;=0</formula>
    </cfRule>
    <cfRule type="expression" dxfId="611" priority="429" stopIfTrue="1">
      <formula>AC47&lt;1</formula>
    </cfRule>
    <cfRule type="expression" dxfId="610" priority="430">
      <formula>AC47&gt;=1</formula>
    </cfRule>
  </conditionalFormatting>
  <conditionalFormatting sqref="AE47">
    <cfRule type="expression" dxfId="609" priority="439" stopIfTrue="1">
      <formula>AE47=""</formula>
    </cfRule>
    <cfRule type="expression" dxfId="608" priority="440" stopIfTrue="1">
      <formula>AE47&lt;=0</formula>
    </cfRule>
    <cfRule type="expression" dxfId="607" priority="441" stopIfTrue="1">
      <formula>AE47&lt;1</formula>
    </cfRule>
    <cfRule type="expression" dxfId="606" priority="442">
      <formula>AE47&gt;=1</formula>
    </cfRule>
  </conditionalFormatting>
  <conditionalFormatting sqref="AE47">
    <cfRule type="expression" dxfId="605" priority="435" stopIfTrue="1">
      <formula>AE47=""</formula>
    </cfRule>
    <cfRule type="expression" dxfId="604" priority="436" stopIfTrue="1">
      <formula>AE47&lt;=0</formula>
    </cfRule>
    <cfRule type="expression" dxfId="603" priority="437" stopIfTrue="1">
      <formula>AE47&lt;1</formula>
    </cfRule>
    <cfRule type="expression" dxfId="602" priority="438">
      <formula>AE47&gt;=1</formula>
    </cfRule>
  </conditionalFormatting>
  <conditionalFormatting sqref="L47">
    <cfRule type="expression" dxfId="601" priority="423" stopIfTrue="1">
      <formula>L47=""</formula>
    </cfRule>
    <cfRule type="expression" dxfId="600" priority="424" stopIfTrue="1">
      <formula>L47&lt;=0</formula>
    </cfRule>
    <cfRule type="expression" dxfId="599" priority="425" stopIfTrue="1">
      <formula>L47&lt;1</formula>
    </cfRule>
    <cfRule type="expression" dxfId="598" priority="426">
      <formula>L47&gt;=1</formula>
    </cfRule>
  </conditionalFormatting>
  <conditionalFormatting sqref="L47">
    <cfRule type="expression" dxfId="597" priority="419" stopIfTrue="1">
      <formula>L47=""</formula>
    </cfRule>
    <cfRule type="expression" dxfId="596" priority="420" stopIfTrue="1">
      <formula>L47&lt;=0</formula>
    </cfRule>
    <cfRule type="expression" dxfId="595" priority="421" stopIfTrue="1">
      <formula>L47&lt;1</formula>
    </cfRule>
    <cfRule type="expression" dxfId="594" priority="422">
      <formula>L47&gt;=1</formula>
    </cfRule>
  </conditionalFormatting>
  <conditionalFormatting sqref="AD47">
    <cfRule type="expression" dxfId="593" priority="407" stopIfTrue="1">
      <formula>AD47=""</formula>
    </cfRule>
    <cfRule type="expression" dxfId="592" priority="408" stopIfTrue="1">
      <formula>AD47&lt;=0</formula>
    </cfRule>
    <cfRule type="expression" dxfId="591" priority="409" stopIfTrue="1">
      <formula>AD47&lt;1</formula>
    </cfRule>
    <cfRule type="expression" dxfId="590" priority="410">
      <formula>AD47&gt;=1</formula>
    </cfRule>
  </conditionalFormatting>
  <conditionalFormatting sqref="AD47">
    <cfRule type="expression" dxfId="589" priority="403" stopIfTrue="1">
      <formula>AD47=""</formula>
    </cfRule>
    <cfRule type="expression" dxfId="588" priority="404" stopIfTrue="1">
      <formula>AD47&lt;=0</formula>
    </cfRule>
    <cfRule type="expression" dxfId="587" priority="405" stopIfTrue="1">
      <formula>AD47&lt;1</formula>
    </cfRule>
    <cfRule type="expression" dxfId="586" priority="406">
      <formula>AD47&gt;=1</formula>
    </cfRule>
  </conditionalFormatting>
  <conditionalFormatting sqref="R47">
    <cfRule type="expression" dxfId="585" priority="400" stopIfTrue="1">
      <formula>S47=""</formula>
    </cfRule>
    <cfRule type="expression" dxfId="584" priority="401" stopIfTrue="1">
      <formula>AND(S47&lt;&gt;"",R47&lt;1)</formula>
    </cfRule>
    <cfRule type="expression" dxfId="583" priority="402">
      <formula>AND(S47&lt;&gt;"",R47&gt;=1)</formula>
    </cfRule>
  </conditionalFormatting>
  <conditionalFormatting sqref="X47">
    <cfRule type="expression" dxfId="582" priority="397" stopIfTrue="1">
      <formula>Y47=""</formula>
    </cfRule>
    <cfRule type="expression" dxfId="581" priority="398" stopIfTrue="1">
      <formula>AND(Y47&lt;&gt;"",X47&lt;1)</formula>
    </cfRule>
    <cfRule type="expression" dxfId="580" priority="399">
      <formula>AND(Y47&lt;&gt;"",X47&gt;=1)</formula>
    </cfRule>
  </conditionalFormatting>
  <conditionalFormatting sqref="AB47">
    <cfRule type="expression" dxfId="579" priority="394" stopIfTrue="1">
      <formula>AC47=""</formula>
    </cfRule>
    <cfRule type="expression" dxfId="578" priority="395" stopIfTrue="1">
      <formula>AND(AC47&lt;&gt;"",AB47&lt;1)</formula>
    </cfRule>
    <cfRule type="expression" dxfId="577" priority="396">
      <formula>AND(AC47&lt;&gt;"",AB47&gt;=1)</formula>
    </cfRule>
  </conditionalFormatting>
  <conditionalFormatting sqref="L77">
    <cfRule type="expression" dxfId="576" priority="347" stopIfTrue="1">
      <formula>L77=""</formula>
    </cfRule>
    <cfRule type="expression" dxfId="575" priority="348" stopIfTrue="1">
      <formula>L77&lt;=0</formula>
    </cfRule>
    <cfRule type="expression" dxfId="574" priority="349" stopIfTrue="1">
      <formula>L77&lt;1</formula>
    </cfRule>
    <cfRule type="expression" dxfId="573" priority="350">
      <formula>L77&gt;=1</formula>
    </cfRule>
  </conditionalFormatting>
  <conditionalFormatting sqref="L74">
    <cfRule type="expression" dxfId="572" priority="300" stopIfTrue="1">
      <formula>L74=""</formula>
    </cfRule>
    <cfRule type="expression" dxfId="571" priority="301" stopIfTrue="1">
      <formula>L74&lt;=0</formula>
    </cfRule>
    <cfRule type="expression" dxfId="570" priority="302" stopIfTrue="1">
      <formula>L74&lt;1</formula>
    </cfRule>
    <cfRule type="expression" dxfId="569" priority="303">
      <formula>L74&gt;=1</formula>
    </cfRule>
  </conditionalFormatting>
  <conditionalFormatting sqref="N77">
    <cfRule type="expression" dxfId="568" priority="391" stopIfTrue="1">
      <formula>O77=""</formula>
    </cfRule>
    <cfRule type="expression" dxfId="567" priority="392" stopIfTrue="1">
      <formula>AND(O77&lt;&gt;"",N77&lt;1)</formula>
    </cfRule>
    <cfRule type="expression" dxfId="566" priority="393">
      <formula>AND(O77&lt;&gt;"",N77&gt;=1)</formula>
    </cfRule>
  </conditionalFormatting>
  <conditionalFormatting sqref="O77:Q77 S77 U77:W77">
    <cfRule type="expression" dxfId="565" priority="383" stopIfTrue="1">
      <formula>O77=""</formula>
    </cfRule>
    <cfRule type="expression" dxfId="564" priority="384" stopIfTrue="1">
      <formula>O77&lt;=0</formula>
    </cfRule>
    <cfRule type="expression" dxfId="563" priority="385" stopIfTrue="1">
      <formula>O77&lt;1</formula>
    </cfRule>
    <cfRule type="expression" dxfId="562" priority="386">
      <formula>O77&gt;=1</formula>
    </cfRule>
  </conditionalFormatting>
  <conditionalFormatting sqref="O77:Q77 S77 U77:W77">
    <cfRule type="expression" dxfId="561" priority="387" stopIfTrue="1">
      <formula>O77=""</formula>
    </cfRule>
    <cfRule type="expression" dxfId="560" priority="388" stopIfTrue="1">
      <formula>O77&lt;=0</formula>
    </cfRule>
    <cfRule type="expression" dxfId="559" priority="389" stopIfTrue="1">
      <formula>O77&lt;1</formula>
    </cfRule>
    <cfRule type="expression" dxfId="558" priority="390">
      <formula>O77&gt;=1</formula>
    </cfRule>
  </conditionalFormatting>
  <conditionalFormatting sqref="R77">
    <cfRule type="expression" dxfId="557" priority="380" stopIfTrue="1">
      <formula>S77=""</formula>
    </cfRule>
    <cfRule type="expression" dxfId="556" priority="381" stopIfTrue="1">
      <formula>AND(S77&lt;&gt;"",R77&lt;1)</formula>
    </cfRule>
    <cfRule type="expression" dxfId="555" priority="382">
      <formula>AND(S77&lt;&gt;"",R77&gt;=1)</formula>
    </cfRule>
  </conditionalFormatting>
  <conditionalFormatting sqref="T77">
    <cfRule type="expression" dxfId="554" priority="377" stopIfTrue="1">
      <formula>U77=""</formula>
    </cfRule>
    <cfRule type="expression" dxfId="553" priority="378" stopIfTrue="1">
      <formula>AND(U77&lt;&gt;"",T77&lt;1)</formula>
    </cfRule>
    <cfRule type="expression" dxfId="552" priority="379">
      <formula>AND(U77&lt;&gt;"",T77&gt;=1)</formula>
    </cfRule>
  </conditionalFormatting>
  <conditionalFormatting sqref="Y77:AA77">
    <cfRule type="expression" dxfId="551" priority="369" stopIfTrue="1">
      <formula>Y77=""</formula>
    </cfRule>
    <cfRule type="expression" dxfId="550" priority="370" stopIfTrue="1">
      <formula>Y77&lt;=0</formula>
    </cfRule>
    <cfRule type="expression" dxfId="549" priority="371" stopIfTrue="1">
      <formula>Y77&lt;1</formula>
    </cfRule>
    <cfRule type="expression" dxfId="548" priority="372">
      <formula>Y77&gt;=1</formula>
    </cfRule>
  </conditionalFormatting>
  <conditionalFormatting sqref="Y77:AA77">
    <cfRule type="expression" dxfId="547" priority="373" stopIfTrue="1">
      <formula>Y77=""</formula>
    </cfRule>
    <cfRule type="expression" dxfId="546" priority="374" stopIfTrue="1">
      <formula>Y77&lt;=0</formula>
    </cfRule>
    <cfRule type="expression" dxfId="545" priority="375" stopIfTrue="1">
      <formula>Y77&lt;1</formula>
    </cfRule>
    <cfRule type="expression" dxfId="544" priority="376">
      <formula>Y77&gt;=1</formula>
    </cfRule>
  </conditionalFormatting>
  <conditionalFormatting sqref="X77">
    <cfRule type="expression" dxfId="543" priority="366" stopIfTrue="1">
      <formula>Y77=""</formula>
    </cfRule>
    <cfRule type="expression" dxfId="542" priority="367" stopIfTrue="1">
      <formula>AND(Y77&lt;&gt;"",X77&lt;1)</formula>
    </cfRule>
    <cfRule type="expression" dxfId="541" priority="368">
      <formula>AND(Y77&lt;&gt;"",X77&gt;=1)</formula>
    </cfRule>
  </conditionalFormatting>
  <conditionalFormatting sqref="AC77:AE77">
    <cfRule type="expression" dxfId="540" priority="358" stopIfTrue="1">
      <formula>AC77=""</formula>
    </cfRule>
    <cfRule type="expression" dxfId="539" priority="359" stopIfTrue="1">
      <formula>AC77&lt;=0</formula>
    </cfRule>
    <cfRule type="expression" dxfId="538" priority="360" stopIfTrue="1">
      <formula>AC77&lt;1</formula>
    </cfRule>
    <cfRule type="expression" dxfId="537" priority="361">
      <formula>AC77&gt;=1</formula>
    </cfRule>
  </conditionalFormatting>
  <conditionalFormatting sqref="AC77:AE77">
    <cfRule type="expression" dxfId="536" priority="362" stopIfTrue="1">
      <formula>AC77=""</formula>
    </cfRule>
    <cfRule type="expression" dxfId="535" priority="363" stopIfTrue="1">
      <formula>AC77&lt;=0</formula>
    </cfRule>
    <cfRule type="expression" dxfId="534" priority="364" stopIfTrue="1">
      <formula>AC77&lt;1</formula>
    </cfRule>
    <cfRule type="expression" dxfId="533" priority="365">
      <formula>AC77&gt;=1</formula>
    </cfRule>
  </conditionalFormatting>
  <conditionalFormatting sqref="AB77">
    <cfRule type="expression" dxfId="532" priority="355" stopIfTrue="1">
      <formula>AC77=""</formula>
    </cfRule>
    <cfRule type="expression" dxfId="531" priority="356" stopIfTrue="1">
      <formula>AND(AC77&lt;&gt;"",AB77&lt;1)</formula>
    </cfRule>
    <cfRule type="expression" dxfId="530" priority="357">
      <formula>AND(AC77&lt;&gt;"",AB77&gt;=1)</formula>
    </cfRule>
  </conditionalFormatting>
  <conditionalFormatting sqref="L77">
    <cfRule type="expression" dxfId="529" priority="351" stopIfTrue="1">
      <formula>L77=""</formula>
    </cfRule>
    <cfRule type="expression" dxfId="528" priority="352" stopIfTrue="1">
      <formula>L77&lt;=0</formula>
    </cfRule>
    <cfRule type="expression" dxfId="527" priority="353" stopIfTrue="1">
      <formula>L77&lt;1</formula>
    </cfRule>
    <cfRule type="expression" dxfId="526" priority="354">
      <formula>L77&gt;=1</formula>
    </cfRule>
  </conditionalFormatting>
  <conditionalFormatting sqref="N74">
    <cfRule type="expression" dxfId="525" priority="344" stopIfTrue="1">
      <formula>O74=""</formula>
    </cfRule>
    <cfRule type="expression" dxfId="524" priority="345" stopIfTrue="1">
      <formula>AND(O74&lt;&gt;"",N74&lt;1)</formula>
    </cfRule>
    <cfRule type="expression" dxfId="523" priority="346">
      <formula>AND(O74&lt;&gt;"",N74&gt;=1)</formula>
    </cfRule>
  </conditionalFormatting>
  <conditionalFormatting sqref="Q74 S74 U74:W74">
    <cfRule type="expression" dxfId="522" priority="336" stopIfTrue="1">
      <formula>Q74=""</formula>
    </cfRule>
    <cfRule type="expression" dxfId="521" priority="337" stopIfTrue="1">
      <formula>Q74&lt;=0</formula>
    </cfRule>
    <cfRule type="expression" dxfId="520" priority="338" stopIfTrue="1">
      <formula>Q74&lt;1</formula>
    </cfRule>
    <cfRule type="expression" dxfId="519" priority="339">
      <formula>Q74&gt;=1</formula>
    </cfRule>
  </conditionalFormatting>
  <conditionalFormatting sqref="Q74 S74 U74:W74">
    <cfRule type="expression" dxfId="518" priority="340" stopIfTrue="1">
      <formula>Q74=""</formula>
    </cfRule>
    <cfRule type="expression" dxfId="517" priority="341" stopIfTrue="1">
      <formula>Q74&lt;=0</formula>
    </cfRule>
    <cfRule type="expression" dxfId="516" priority="342" stopIfTrue="1">
      <formula>Q74&lt;1</formula>
    </cfRule>
    <cfRule type="expression" dxfId="515" priority="343">
      <formula>Q74&gt;=1</formula>
    </cfRule>
  </conditionalFormatting>
  <conditionalFormatting sqref="R74">
    <cfRule type="expression" dxfId="514" priority="333" stopIfTrue="1">
      <formula>S74=""</formula>
    </cfRule>
    <cfRule type="expression" dxfId="513" priority="334" stopIfTrue="1">
      <formula>AND(S74&lt;&gt;"",R74&lt;1)</formula>
    </cfRule>
    <cfRule type="expression" dxfId="512" priority="335">
      <formula>AND(S74&lt;&gt;"",R74&gt;=1)</formula>
    </cfRule>
  </conditionalFormatting>
  <conditionalFormatting sqref="T74">
    <cfRule type="expression" dxfId="511" priority="330" stopIfTrue="1">
      <formula>U74=""</formula>
    </cfRule>
    <cfRule type="expression" dxfId="510" priority="331" stopIfTrue="1">
      <formula>AND(U74&lt;&gt;"",T74&lt;1)</formula>
    </cfRule>
    <cfRule type="expression" dxfId="509" priority="332">
      <formula>AND(U74&lt;&gt;"",T74&gt;=1)</formula>
    </cfRule>
  </conditionalFormatting>
  <conditionalFormatting sqref="AA74">
    <cfRule type="expression" dxfId="508" priority="322" stopIfTrue="1">
      <formula>AA74=""</formula>
    </cfRule>
    <cfRule type="expression" dxfId="507" priority="323" stopIfTrue="1">
      <formula>AA74&lt;=0</formula>
    </cfRule>
    <cfRule type="expression" dxfId="506" priority="324" stopIfTrue="1">
      <formula>AA74&lt;1</formula>
    </cfRule>
    <cfRule type="expression" dxfId="505" priority="325">
      <formula>AA74&gt;=1</formula>
    </cfRule>
  </conditionalFormatting>
  <conditionalFormatting sqref="AA74">
    <cfRule type="expression" dxfId="504" priority="326" stopIfTrue="1">
      <formula>AA74=""</formula>
    </cfRule>
    <cfRule type="expression" dxfId="503" priority="327" stopIfTrue="1">
      <formula>AA74&lt;=0</formula>
    </cfRule>
    <cfRule type="expression" dxfId="502" priority="328" stopIfTrue="1">
      <formula>AA74&lt;1</formula>
    </cfRule>
    <cfRule type="expression" dxfId="501" priority="329">
      <formula>AA74&gt;=1</formula>
    </cfRule>
  </conditionalFormatting>
  <conditionalFormatting sqref="X74">
    <cfRule type="expression" dxfId="500" priority="319" stopIfTrue="1">
      <formula>Y74=""</formula>
    </cfRule>
    <cfRule type="expression" dxfId="499" priority="320" stopIfTrue="1">
      <formula>AND(Y74&lt;&gt;"",X74&lt;1)</formula>
    </cfRule>
    <cfRule type="expression" dxfId="498" priority="321">
      <formula>AND(Y74&lt;&gt;"",X74&gt;=1)</formula>
    </cfRule>
  </conditionalFormatting>
  <conditionalFormatting sqref="AE74">
    <cfRule type="expression" dxfId="497" priority="311" stopIfTrue="1">
      <formula>AE74=""</formula>
    </cfRule>
    <cfRule type="expression" dxfId="496" priority="312" stopIfTrue="1">
      <formula>AE74&lt;=0</formula>
    </cfRule>
    <cfRule type="expression" dxfId="495" priority="313" stopIfTrue="1">
      <formula>AE74&lt;1</formula>
    </cfRule>
    <cfRule type="expression" dxfId="494" priority="314">
      <formula>AE74&gt;=1</formula>
    </cfRule>
  </conditionalFormatting>
  <conditionalFormatting sqref="AE74">
    <cfRule type="expression" dxfId="493" priority="315" stopIfTrue="1">
      <formula>AE74=""</formula>
    </cfRule>
    <cfRule type="expression" dxfId="492" priority="316" stopIfTrue="1">
      <formula>AE74&lt;=0</formula>
    </cfRule>
    <cfRule type="expression" dxfId="491" priority="317" stopIfTrue="1">
      <formula>AE74&lt;1</formula>
    </cfRule>
    <cfRule type="expression" dxfId="490" priority="318">
      <formula>AE74&gt;=1</formula>
    </cfRule>
  </conditionalFormatting>
  <conditionalFormatting sqref="AB74">
    <cfRule type="expression" dxfId="489" priority="308" stopIfTrue="1">
      <formula>AC74=""</formula>
    </cfRule>
    <cfRule type="expression" dxfId="488" priority="309" stopIfTrue="1">
      <formula>AND(AC74&lt;&gt;"",AB74&lt;1)</formula>
    </cfRule>
    <cfRule type="expression" dxfId="487" priority="310">
      <formula>AND(AC74&lt;&gt;"",AB74&gt;=1)</formula>
    </cfRule>
  </conditionalFormatting>
  <conditionalFormatting sqref="L74">
    <cfRule type="expression" dxfId="486" priority="304" stopIfTrue="1">
      <formula>L74=""</formula>
    </cfRule>
    <cfRule type="expression" dxfId="485" priority="305" stopIfTrue="1">
      <formula>L74&lt;=0</formula>
    </cfRule>
    <cfRule type="expression" dxfId="484" priority="306" stopIfTrue="1">
      <formula>L74&lt;1</formula>
    </cfRule>
    <cfRule type="expression" dxfId="483" priority="307">
      <formula>L74&gt;=1</formula>
    </cfRule>
  </conditionalFormatting>
  <conditionalFormatting sqref="L75">
    <cfRule type="expression" dxfId="482" priority="253" stopIfTrue="1">
      <formula>L75=""</formula>
    </cfRule>
    <cfRule type="expression" dxfId="481" priority="254" stopIfTrue="1">
      <formula>L75&lt;=0</formula>
    </cfRule>
    <cfRule type="expression" dxfId="480" priority="255" stopIfTrue="1">
      <formula>L75&lt;1</formula>
    </cfRule>
    <cfRule type="expression" dxfId="479" priority="256">
      <formula>L75&gt;=1</formula>
    </cfRule>
  </conditionalFormatting>
  <conditionalFormatting sqref="N75">
    <cfRule type="expression" dxfId="478" priority="297" stopIfTrue="1">
      <formula>O75=""</formula>
    </cfRule>
    <cfRule type="expression" dxfId="477" priority="298" stopIfTrue="1">
      <formula>AND(O75&lt;&gt;"",N75&lt;1)</formula>
    </cfRule>
    <cfRule type="expression" dxfId="476" priority="299">
      <formula>AND(O75&lt;&gt;"",N75&gt;=1)</formula>
    </cfRule>
  </conditionalFormatting>
  <conditionalFormatting sqref="Q75 S75 U75:W75">
    <cfRule type="expression" dxfId="475" priority="289" stopIfTrue="1">
      <formula>Q75=""</formula>
    </cfRule>
    <cfRule type="expression" dxfId="474" priority="290" stopIfTrue="1">
      <formula>Q75&lt;=0</formula>
    </cfRule>
    <cfRule type="expression" dxfId="473" priority="291" stopIfTrue="1">
      <formula>Q75&lt;1</formula>
    </cfRule>
    <cfRule type="expression" dxfId="472" priority="292">
      <formula>Q75&gt;=1</formula>
    </cfRule>
  </conditionalFormatting>
  <conditionalFormatting sqref="Q75 S75 U75:W75">
    <cfRule type="expression" dxfId="471" priority="293" stopIfTrue="1">
      <formula>Q75=""</formula>
    </cfRule>
    <cfRule type="expression" dxfId="470" priority="294" stopIfTrue="1">
      <formula>Q75&lt;=0</formula>
    </cfRule>
    <cfRule type="expression" dxfId="469" priority="295" stopIfTrue="1">
      <formula>Q75&lt;1</formula>
    </cfRule>
    <cfRule type="expression" dxfId="468" priority="296">
      <formula>Q75&gt;=1</formula>
    </cfRule>
  </conditionalFormatting>
  <conditionalFormatting sqref="R75">
    <cfRule type="expression" dxfId="467" priority="286" stopIfTrue="1">
      <formula>S75=""</formula>
    </cfRule>
    <cfRule type="expression" dxfId="466" priority="287" stopIfTrue="1">
      <formula>AND(S75&lt;&gt;"",R75&lt;1)</formula>
    </cfRule>
    <cfRule type="expression" dxfId="465" priority="288">
      <formula>AND(S75&lt;&gt;"",R75&gt;=1)</formula>
    </cfRule>
  </conditionalFormatting>
  <conditionalFormatting sqref="T75">
    <cfRule type="expression" dxfId="464" priority="283" stopIfTrue="1">
      <formula>U75=""</formula>
    </cfRule>
    <cfRule type="expression" dxfId="463" priority="284" stopIfTrue="1">
      <formula>AND(U75&lt;&gt;"",T75&lt;1)</formula>
    </cfRule>
    <cfRule type="expression" dxfId="462" priority="285">
      <formula>AND(U75&lt;&gt;"",T75&gt;=1)</formula>
    </cfRule>
  </conditionalFormatting>
  <conditionalFormatting sqref="AA75">
    <cfRule type="expression" dxfId="461" priority="275" stopIfTrue="1">
      <formula>AA75=""</formula>
    </cfRule>
    <cfRule type="expression" dxfId="460" priority="276" stopIfTrue="1">
      <formula>AA75&lt;=0</formula>
    </cfRule>
    <cfRule type="expression" dxfId="459" priority="277" stopIfTrue="1">
      <formula>AA75&lt;1</formula>
    </cfRule>
    <cfRule type="expression" dxfId="458" priority="278">
      <formula>AA75&gt;=1</formula>
    </cfRule>
  </conditionalFormatting>
  <conditionalFormatting sqref="AA75">
    <cfRule type="expression" dxfId="457" priority="279" stopIfTrue="1">
      <formula>AA75=""</formula>
    </cfRule>
    <cfRule type="expression" dxfId="456" priority="280" stopIfTrue="1">
      <formula>AA75&lt;=0</formula>
    </cfRule>
    <cfRule type="expression" dxfId="455" priority="281" stopIfTrue="1">
      <formula>AA75&lt;1</formula>
    </cfRule>
    <cfRule type="expression" dxfId="454" priority="282">
      <formula>AA75&gt;=1</formula>
    </cfRule>
  </conditionalFormatting>
  <conditionalFormatting sqref="X75">
    <cfRule type="expression" dxfId="453" priority="272" stopIfTrue="1">
      <formula>Y75=""</formula>
    </cfRule>
    <cfRule type="expression" dxfId="452" priority="273" stopIfTrue="1">
      <formula>AND(Y75&lt;&gt;"",X75&lt;1)</formula>
    </cfRule>
    <cfRule type="expression" dxfId="451" priority="274">
      <formula>AND(Y75&lt;&gt;"",X75&gt;=1)</formula>
    </cfRule>
  </conditionalFormatting>
  <conditionalFormatting sqref="AE75">
    <cfRule type="expression" dxfId="450" priority="264" stopIfTrue="1">
      <formula>AE75=""</formula>
    </cfRule>
    <cfRule type="expression" dxfId="449" priority="265" stopIfTrue="1">
      <formula>AE75&lt;=0</formula>
    </cfRule>
    <cfRule type="expression" dxfId="448" priority="266" stopIfTrue="1">
      <formula>AE75&lt;1</formula>
    </cfRule>
    <cfRule type="expression" dxfId="447" priority="267">
      <formula>AE75&gt;=1</formula>
    </cfRule>
  </conditionalFormatting>
  <conditionalFormatting sqref="AE75">
    <cfRule type="expression" dxfId="446" priority="268" stopIfTrue="1">
      <formula>AE75=""</formula>
    </cfRule>
    <cfRule type="expression" dxfId="445" priority="269" stopIfTrue="1">
      <formula>AE75&lt;=0</formula>
    </cfRule>
    <cfRule type="expression" dxfId="444" priority="270" stopIfTrue="1">
      <formula>AE75&lt;1</formula>
    </cfRule>
    <cfRule type="expression" dxfId="443" priority="271">
      <formula>AE75&gt;=1</formula>
    </cfRule>
  </conditionalFormatting>
  <conditionalFormatting sqref="AB75">
    <cfRule type="expression" dxfId="442" priority="261" stopIfTrue="1">
      <formula>AC75=""</formula>
    </cfRule>
    <cfRule type="expression" dxfId="441" priority="262" stopIfTrue="1">
      <formula>AND(AC75&lt;&gt;"",AB75&lt;1)</formula>
    </cfRule>
    <cfRule type="expression" dxfId="440" priority="263">
      <formula>AND(AC75&lt;&gt;"",AB75&gt;=1)</formula>
    </cfRule>
  </conditionalFormatting>
  <conditionalFormatting sqref="L75">
    <cfRule type="expression" dxfId="439" priority="257" stopIfTrue="1">
      <formula>L75=""</formula>
    </cfRule>
    <cfRule type="expression" dxfId="438" priority="258" stopIfTrue="1">
      <formula>L75&lt;=0</formula>
    </cfRule>
    <cfRule type="expression" dxfId="437" priority="259" stopIfTrue="1">
      <formula>L75&lt;1</formula>
    </cfRule>
    <cfRule type="expression" dxfId="436" priority="260">
      <formula>L75&gt;=1</formula>
    </cfRule>
  </conditionalFormatting>
  <conditionalFormatting sqref="O74:P74">
    <cfRule type="expression" dxfId="435" priority="249" stopIfTrue="1">
      <formula>O74=""</formula>
    </cfRule>
    <cfRule type="expression" dxfId="434" priority="250" stopIfTrue="1">
      <formula>O74&lt;=0</formula>
    </cfRule>
    <cfRule type="expression" dxfId="433" priority="251" stopIfTrue="1">
      <formula>O74&lt;1</formula>
    </cfRule>
    <cfRule type="expression" dxfId="432" priority="252">
      <formula>O74&gt;=1</formula>
    </cfRule>
  </conditionalFormatting>
  <conditionalFormatting sqref="O74:P74">
    <cfRule type="expression" dxfId="431" priority="245" stopIfTrue="1">
      <formula>O74=""</formula>
    </cfRule>
    <cfRule type="expression" dxfId="430" priority="246" stopIfTrue="1">
      <formula>O74&lt;=0</formula>
    </cfRule>
    <cfRule type="expression" dxfId="429" priority="247" stopIfTrue="1">
      <formula>O74&lt;1</formula>
    </cfRule>
    <cfRule type="expression" dxfId="428" priority="248">
      <formula>O74&gt;=1</formula>
    </cfRule>
  </conditionalFormatting>
  <conditionalFormatting sqref="O75:P75">
    <cfRule type="expression" dxfId="427" priority="241" stopIfTrue="1">
      <formula>O75=""</formula>
    </cfRule>
    <cfRule type="expression" dxfId="426" priority="242" stopIfTrue="1">
      <formula>O75&lt;=0</formula>
    </cfRule>
    <cfRule type="expression" dxfId="425" priority="243" stopIfTrue="1">
      <formula>O75&lt;1</formula>
    </cfRule>
    <cfRule type="expression" dxfId="424" priority="244">
      <formula>O75&gt;=1</formula>
    </cfRule>
  </conditionalFormatting>
  <conditionalFormatting sqref="O75:P75">
    <cfRule type="expression" dxfId="423" priority="237" stopIfTrue="1">
      <formula>O75=""</formula>
    </cfRule>
    <cfRule type="expression" dxfId="422" priority="238" stopIfTrue="1">
      <formula>O75&lt;=0</formula>
    </cfRule>
    <cfRule type="expression" dxfId="421" priority="239" stopIfTrue="1">
      <formula>O75&lt;1</formula>
    </cfRule>
    <cfRule type="expression" dxfId="420" priority="240">
      <formula>O75&gt;=1</formula>
    </cfRule>
  </conditionalFormatting>
  <conditionalFormatting sqref="AC74">
    <cfRule type="expression" dxfId="419" priority="197" stopIfTrue="1">
      <formula>AC74=""</formula>
    </cfRule>
    <cfRule type="expression" dxfId="418" priority="198" stopIfTrue="1">
      <formula>AC74&lt;=0</formula>
    </cfRule>
    <cfRule type="expression" dxfId="417" priority="199" stopIfTrue="1">
      <formula>AC74&lt;1</formula>
    </cfRule>
    <cfRule type="expression" dxfId="416" priority="200">
      <formula>AC74&gt;=1</formula>
    </cfRule>
  </conditionalFormatting>
  <conditionalFormatting sqref="AC74">
    <cfRule type="expression" dxfId="415" priority="201" stopIfTrue="1">
      <formula>AC74=""</formula>
    </cfRule>
    <cfRule type="expression" dxfId="414" priority="202" stopIfTrue="1">
      <formula>AC74&lt;=0</formula>
    </cfRule>
    <cfRule type="expression" dxfId="413" priority="203" stopIfTrue="1">
      <formula>AC74&lt;1</formula>
    </cfRule>
    <cfRule type="expression" dxfId="412" priority="204">
      <formula>AC74&gt;=1</formula>
    </cfRule>
  </conditionalFormatting>
  <conditionalFormatting sqref="AC75">
    <cfRule type="expression" dxfId="411" priority="189" stopIfTrue="1">
      <formula>AC75=""</formula>
    </cfRule>
    <cfRule type="expression" dxfId="410" priority="190" stopIfTrue="1">
      <formula>AC75&lt;=0</formula>
    </cfRule>
    <cfRule type="expression" dxfId="409" priority="191" stopIfTrue="1">
      <formula>AC75&lt;1</formula>
    </cfRule>
    <cfRule type="expression" dxfId="408" priority="192">
      <formula>AC75&gt;=1</formula>
    </cfRule>
  </conditionalFormatting>
  <conditionalFormatting sqref="AC75">
    <cfRule type="expression" dxfId="407" priority="193" stopIfTrue="1">
      <formula>AC75=""</formula>
    </cfRule>
    <cfRule type="expression" dxfId="406" priority="194" stopIfTrue="1">
      <formula>AC75&lt;=0</formula>
    </cfRule>
    <cfRule type="expression" dxfId="405" priority="195" stopIfTrue="1">
      <formula>AC75&lt;1</formula>
    </cfRule>
    <cfRule type="expression" dxfId="404" priority="196">
      <formula>AC75&gt;=1</formula>
    </cfRule>
  </conditionalFormatting>
  <conditionalFormatting sqref="AD74">
    <cfRule type="expression" dxfId="403" priority="181" stopIfTrue="1">
      <formula>AD74=""</formula>
    </cfRule>
    <cfRule type="expression" dxfId="402" priority="182" stopIfTrue="1">
      <formula>AD74&lt;=0</formula>
    </cfRule>
    <cfRule type="expression" dxfId="401" priority="183" stopIfTrue="1">
      <formula>AD74&lt;1</formula>
    </cfRule>
    <cfRule type="expression" dxfId="400" priority="184">
      <formula>AD74&gt;=1</formula>
    </cfRule>
  </conditionalFormatting>
  <conditionalFormatting sqref="AD74">
    <cfRule type="expression" dxfId="399" priority="185" stopIfTrue="1">
      <formula>AD74=""</formula>
    </cfRule>
    <cfRule type="expression" dxfId="398" priority="186" stopIfTrue="1">
      <formula>AD74&lt;=0</formula>
    </cfRule>
    <cfRule type="expression" dxfId="397" priority="187" stopIfTrue="1">
      <formula>AD74&lt;1</formula>
    </cfRule>
    <cfRule type="expression" dxfId="396" priority="188">
      <formula>AD74&gt;=1</formula>
    </cfRule>
  </conditionalFormatting>
  <conditionalFormatting sqref="AD75">
    <cfRule type="expression" dxfId="395" priority="173" stopIfTrue="1">
      <formula>AD75=""</formula>
    </cfRule>
    <cfRule type="expression" dxfId="394" priority="174" stopIfTrue="1">
      <formula>AD75&lt;=0</formula>
    </cfRule>
    <cfRule type="expression" dxfId="393" priority="175" stopIfTrue="1">
      <formula>AD75&lt;1</formula>
    </cfRule>
    <cfRule type="expression" dxfId="392" priority="176">
      <formula>AD75&gt;=1</formula>
    </cfRule>
  </conditionalFormatting>
  <conditionalFormatting sqref="AD75">
    <cfRule type="expression" dxfId="391" priority="177" stopIfTrue="1">
      <formula>AD75=""</formula>
    </cfRule>
    <cfRule type="expression" dxfId="390" priority="178" stopIfTrue="1">
      <formula>AD75&lt;=0</formula>
    </cfRule>
    <cfRule type="expression" dxfId="389" priority="179" stopIfTrue="1">
      <formula>AD75&lt;1</formula>
    </cfRule>
    <cfRule type="expression" dxfId="388" priority="180">
      <formula>AD75&gt;=1</formula>
    </cfRule>
  </conditionalFormatting>
  <conditionalFormatting sqref="Y34:Z40">
    <cfRule type="expression" dxfId="387" priority="169" stopIfTrue="1">
      <formula>Y34=""</formula>
    </cfRule>
    <cfRule type="expression" dxfId="386" priority="170" stopIfTrue="1">
      <formula>Y34&lt;=0</formula>
    </cfRule>
    <cfRule type="expression" dxfId="385" priority="171" stopIfTrue="1">
      <formula>Y34&lt;1</formula>
    </cfRule>
    <cfRule type="expression" dxfId="384" priority="172">
      <formula>Y34&gt;=1</formula>
    </cfRule>
  </conditionalFormatting>
  <conditionalFormatting sqref="Y34:Z40">
    <cfRule type="expression" dxfId="383" priority="165" stopIfTrue="1">
      <formula>Y34=""</formula>
    </cfRule>
    <cfRule type="expression" dxfId="382" priority="166" stopIfTrue="1">
      <formula>Y34&lt;=0</formula>
    </cfRule>
    <cfRule type="expression" dxfId="381" priority="167" stopIfTrue="1">
      <formula>Y34&lt;1</formula>
    </cfRule>
    <cfRule type="expression" dxfId="380" priority="168">
      <formula>Y34&gt;=1</formula>
    </cfRule>
  </conditionalFormatting>
  <conditionalFormatting sqref="AC34">
    <cfRule type="expression" dxfId="379" priority="153" stopIfTrue="1">
      <formula>AC34=""</formula>
    </cfRule>
    <cfRule type="expression" dxfId="378" priority="154" stopIfTrue="1">
      <formula>AC34&lt;=0</formula>
    </cfRule>
    <cfRule type="expression" dxfId="377" priority="155" stopIfTrue="1">
      <formula>AC34&lt;1</formula>
    </cfRule>
    <cfRule type="expression" dxfId="376" priority="156">
      <formula>AC34&gt;=1</formula>
    </cfRule>
  </conditionalFormatting>
  <conditionalFormatting sqref="AC34">
    <cfRule type="expression" dxfId="375" priority="149" stopIfTrue="1">
      <formula>AC34=""</formula>
    </cfRule>
    <cfRule type="expression" dxfId="374" priority="150" stopIfTrue="1">
      <formula>AC34&lt;=0</formula>
    </cfRule>
    <cfRule type="expression" dxfId="373" priority="151" stopIfTrue="1">
      <formula>AC34&lt;1</formula>
    </cfRule>
    <cfRule type="expression" dxfId="372" priority="152">
      <formula>AC34&gt;=1</formula>
    </cfRule>
  </conditionalFormatting>
  <conditionalFormatting sqref="AD34">
    <cfRule type="expression" dxfId="371" priority="145" stopIfTrue="1">
      <formula>AD34=""</formula>
    </cfRule>
    <cfRule type="expression" dxfId="370" priority="146" stopIfTrue="1">
      <formula>AD34&lt;=0</formula>
    </cfRule>
    <cfRule type="expression" dxfId="369" priority="147" stopIfTrue="1">
      <formula>AD34&lt;1</formula>
    </cfRule>
    <cfRule type="expression" dxfId="368" priority="148">
      <formula>AD34&gt;=1</formula>
    </cfRule>
  </conditionalFormatting>
  <conditionalFormatting sqref="AD34">
    <cfRule type="expression" dxfId="367" priority="141" stopIfTrue="1">
      <formula>AD34=""</formula>
    </cfRule>
    <cfRule type="expression" dxfId="366" priority="142" stopIfTrue="1">
      <formula>AD34&lt;=0</formula>
    </cfRule>
    <cfRule type="expression" dxfId="365" priority="143" stopIfTrue="1">
      <formula>AD34&lt;1</formula>
    </cfRule>
    <cfRule type="expression" dxfId="364" priority="144">
      <formula>AD34&gt;=1</formula>
    </cfRule>
  </conditionalFormatting>
  <conditionalFormatting sqref="S34">
    <cfRule type="expression" dxfId="363" priority="129" stopIfTrue="1">
      <formula>S34=""</formula>
    </cfRule>
    <cfRule type="expression" dxfId="362" priority="130" stopIfTrue="1">
      <formula>S34&lt;=0</formula>
    </cfRule>
    <cfRule type="expression" dxfId="361" priority="131" stopIfTrue="1">
      <formula>S34&lt;1</formula>
    </cfRule>
    <cfRule type="expression" dxfId="360" priority="132">
      <formula>S34&gt;=1</formula>
    </cfRule>
  </conditionalFormatting>
  <conditionalFormatting sqref="S34">
    <cfRule type="expression" dxfId="359" priority="125" stopIfTrue="1">
      <formula>S34=""</formula>
    </cfRule>
    <cfRule type="expression" dxfId="358" priority="126" stopIfTrue="1">
      <formula>S34&lt;=0</formula>
    </cfRule>
    <cfRule type="expression" dxfId="357" priority="127" stopIfTrue="1">
      <formula>S34&lt;1</formula>
    </cfRule>
    <cfRule type="expression" dxfId="356" priority="128">
      <formula>S34&gt;=1</formula>
    </cfRule>
  </conditionalFormatting>
  <conditionalFormatting sqref="Y46:Y55">
    <cfRule type="expression" dxfId="355" priority="121" stopIfTrue="1">
      <formula>Y46=""</formula>
    </cfRule>
    <cfRule type="expression" dxfId="354" priority="122" stopIfTrue="1">
      <formula>Y46&lt;=0</formula>
    </cfRule>
    <cfRule type="expression" dxfId="353" priority="123" stopIfTrue="1">
      <formula>Y46&lt;1</formula>
    </cfRule>
    <cfRule type="expression" dxfId="352" priority="124">
      <formula>Y46&gt;=1</formula>
    </cfRule>
  </conditionalFormatting>
  <conditionalFormatting sqref="Y46:Y55">
    <cfRule type="expression" dxfId="351" priority="117" stopIfTrue="1">
      <formula>Y46=""</formula>
    </cfRule>
    <cfRule type="expression" dxfId="350" priority="118" stopIfTrue="1">
      <formula>Y46&lt;=0</formula>
    </cfRule>
    <cfRule type="expression" dxfId="349" priority="119" stopIfTrue="1">
      <formula>Y46&lt;1</formula>
    </cfRule>
    <cfRule type="expression" dxfId="348" priority="120">
      <formula>Y46&gt;=1</formula>
    </cfRule>
  </conditionalFormatting>
  <conditionalFormatting sqref="Z46:Z55">
    <cfRule type="expression" dxfId="347" priority="113" stopIfTrue="1">
      <formula>Z46=""</formula>
    </cfRule>
    <cfRule type="expression" dxfId="346" priority="114" stopIfTrue="1">
      <formula>Z46&lt;=0</formula>
    </cfRule>
    <cfRule type="expression" dxfId="345" priority="115" stopIfTrue="1">
      <formula>Z46&lt;1</formula>
    </cfRule>
    <cfRule type="expression" dxfId="344" priority="116">
      <formula>Z46&gt;=1</formula>
    </cfRule>
  </conditionalFormatting>
  <conditionalFormatting sqref="Z46:Z55">
    <cfRule type="expression" dxfId="343" priority="109" stopIfTrue="1">
      <formula>Z46=""</formula>
    </cfRule>
    <cfRule type="expression" dxfId="342" priority="110" stopIfTrue="1">
      <formula>Z46&lt;=0</formula>
    </cfRule>
    <cfRule type="expression" dxfId="341" priority="111" stopIfTrue="1">
      <formula>Z46&lt;1</formula>
    </cfRule>
    <cfRule type="expression" dxfId="340" priority="112">
      <formula>Z46&gt;=1</formula>
    </cfRule>
  </conditionalFormatting>
  <conditionalFormatting sqref="Y59:Y65">
    <cfRule type="expression" dxfId="339" priority="105" stopIfTrue="1">
      <formula>Y59=""</formula>
    </cfRule>
    <cfRule type="expression" dxfId="338" priority="106" stopIfTrue="1">
      <formula>Y59&lt;=0</formula>
    </cfRule>
    <cfRule type="expression" dxfId="337" priority="107" stopIfTrue="1">
      <formula>Y59&lt;1</formula>
    </cfRule>
    <cfRule type="expression" dxfId="336" priority="108">
      <formula>Y59&gt;=1</formula>
    </cfRule>
  </conditionalFormatting>
  <conditionalFormatting sqref="Y59:Y65">
    <cfRule type="expression" dxfId="335" priority="101" stopIfTrue="1">
      <formula>Y59=""</formula>
    </cfRule>
    <cfRule type="expression" dxfId="334" priority="102" stopIfTrue="1">
      <formula>Y59&lt;=0</formula>
    </cfRule>
    <cfRule type="expression" dxfId="333" priority="103" stopIfTrue="1">
      <formula>Y59&lt;1</formula>
    </cfRule>
    <cfRule type="expression" dxfId="332" priority="104">
      <formula>Y59&gt;=1</formula>
    </cfRule>
  </conditionalFormatting>
  <conditionalFormatting sqref="Z59:Z65">
    <cfRule type="expression" dxfId="331" priority="97" stopIfTrue="1">
      <formula>Z59=""</formula>
    </cfRule>
    <cfRule type="expression" dxfId="330" priority="98" stopIfTrue="1">
      <formula>Z59&lt;=0</formula>
    </cfRule>
    <cfRule type="expression" dxfId="329" priority="99" stopIfTrue="1">
      <formula>Z59&lt;1</formula>
    </cfRule>
    <cfRule type="expression" dxfId="328" priority="100">
      <formula>Z59&gt;=1</formula>
    </cfRule>
  </conditionalFormatting>
  <conditionalFormatting sqref="Z59:Z65">
    <cfRule type="expression" dxfId="327" priority="93" stopIfTrue="1">
      <formula>Z59=""</formula>
    </cfRule>
    <cfRule type="expression" dxfId="326" priority="94" stopIfTrue="1">
      <formula>Z59&lt;=0</formula>
    </cfRule>
    <cfRule type="expression" dxfId="325" priority="95" stopIfTrue="1">
      <formula>Z59&lt;1</formula>
    </cfRule>
    <cfRule type="expression" dxfId="324" priority="96">
      <formula>Z59&gt;=1</formula>
    </cfRule>
  </conditionalFormatting>
  <conditionalFormatting sqref="Y68:Y72">
    <cfRule type="expression" dxfId="323" priority="89" stopIfTrue="1">
      <formula>Y68=""</formula>
    </cfRule>
    <cfRule type="expression" dxfId="322" priority="90" stopIfTrue="1">
      <formula>Y68&lt;=0</formula>
    </cfRule>
    <cfRule type="expression" dxfId="321" priority="91" stopIfTrue="1">
      <formula>Y68&lt;1</formula>
    </cfRule>
    <cfRule type="expression" dxfId="320" priority="92">
      <formula>Y68&gt;=1</formula>
    </cfRule>
  </conditionalFormatting>
  <conditionalFormatting sqref="Y68:Y72">
    <cfRule type="expression" dxfId="319" priority="85" stopIfTrue="1">
      <formula>Y68=""</formula>
    </cfRule>
    <cfRule type="expression" dxfId="318" priority="86" stopIfTrue="1">
      <formula>Y68&lt;=0</formula>
    </cfRule>
    <cfRule type="expression" dxfId="317" priority="87" stopIfTrue="1">
      <formula>Y68&lt;1</formula>
    </cfRule>
    <cfRule type="expression" dxfId="316" priority="88">
      <formula>Y68&gt;=1</formula>
    </cfRule>
  </conditionalFormatting>
  <conditionalFormatting sqref="Z68">
    <cfRule type="expression" dxfId="315" priority="81" stopIfTrue="1">
      <formula>Z68=""</formula>
    </cfRule>
    <cfRule type="expression" dxfId="314" priority="82" stopIfTrue="1">
      <formula>Z68&lt;=0</formula>
    </cfRule>
    <cfRule type="expression" dxfId="313" priority="83" stopIfTrue="1">
      <formula>Z68&lt;1</formula>
    </cfRule>
    <cfRule type="expression" dxfId="312" priority="84">
      <formula>Z68&gt;=1</formula>
    </cfRule>
  </conditionalFormatting>
  <conditionalFormatting sqref="Z68">
    <cfRule type="expression" dxfId="311" priority="77" stopIfTrue="1">
      <formula>Z68=""</formula>
    </cfRule>
    <cfRule type="expression" dxfId="310" priority="78" stopIfTrue="1">
      <formula>Z68&lt;=0</formula>
    </cfRule>
    <cfRule type="expression" dxfId="309" priority="79" stopIfTrue="1">
      <formula>Z68&lt;1</formula>
    </cfRule>
    <cfRule type="expression" dxfId="308" priority="80">
      <formula>Z68&gt;=1</formula>
    </cfRule>
  </conditionalFormatting>
  <conditionalFormatting sqref="Z69:Z72">
    <cfRule type="expression" dxfId="307" priority="73" stopIfTrue="1">
      <formula>Z69=""</formula>
    </cfRule>
    <cfRule type="expression" dxfId="306" priority="74" stopIfTrue="1">
      <formula>Z69&lt;=0</formula>
    </cfRule>
    <cfRule type="expression" dxfId="305" priority="75" stopIfTrue="1">
      <formula>Z69&lt;1</formula>
    </cfRule>
    <cfRule type="expression" dxfId="304" priority="76">
      <formula>Z69&gt;=1</formula>
    </cfRule>
  </conditionalFormatting>
  <conditionalFormatting sqref="Z69:Z72">
    <cfRule type="expression" dxfId="303" priority="69" stopIfTrue="1">
      <formula>Z69=""</formula>
    </cfRule>
    <cfRule type="expression" dxfId="302" priority="70" stopIfTrue="1">
      <formula>Z69&lt;=0</formula>
    </cfRule>
    <cfRule type="expression" dxfId="301" priority="71" stopIfTrue="1">
      <formula>Z69&lt;1</formula>
    </cfRule>
    <cfRule type="expression" dxfId="300" priority="72">
      <formula>Z69&gt;=1</formula>
    </cfRule>
  </conditionalFormatting>
  <conditionalFormatting sqref="Y74">
    <cfRule type="expression" dxfId="299" priority="65" stopIfTrue="1">
      <formula>Y74=""</formula>
    </cfRule>
    <cfRule type="expression" dxfId="298" priority="66" stopIfTrue="1">
      <formula>Y74&lt;=0</formula>
    </cfRule>
    <cfRule type="expression" dxfId="297" priority="67" stopIfTrue="1">
      <formula>Y74&lt;1</formula>
    </cfRule>
    <cfRule type="expression" dxfId="296" priority="68">
      <formula>Y74&gt;=1</formula>
    </cfRule>
  </conditionalFormatting>
  <conditionalFormatting sqref="Y74">
    <cfRule type="expression" dxfId="295" priority="61" stopIfTrue="1">
      <formula>Y74=""</formula>
    </cfRule>
    <cfRule type="expression" dxfId="294" priority="62" stopIfTrue="1">
      <formula>Y74&lt;=0</formula>
    </cfRule>
    <cfRule type="expression" dxfId="293" priority="63" stopIfTrue="1">
      <formula>Y74&lt;1</formula>
    </cfRule>
    <cfRule type="expression" dxfId="292" priority="64">
      <formula>Y74&gt;=1</formula>
    </cfRule>
  </conditionalFormatting>
  <conditionalFormatting sqref="Y75">
    <cfRule type="expression" dxfId="291" priority="57" stopIfTrue="1">
      <formula>Y75=""</formula>
    </cfRule>
    <cfRule type="expression" dxfId="290" priority="58" stopIfTrue="1">
      <formula>Y75&lt;=0</formula>
    </cfRule>
    <cfRule type="expression" dxfId="289" priority="59" stopIfTrue="1">
      <formula>Y75&lt;1</formula>
    </cfRule>
    <cfRule type="expression" dxfId="288" priority="60">
      <formula>Y75&gt;=1</formula>
    </cfRule>
  </conditionalFormatting>
  <conditionalFormatting sqref="Y75">
    <cfRule type="expression" dxfId="287" priority="53" stopIfTrue="1">
      <formula>Y75=""</formula>
    </cfRule>
    <cfRule type="expression" dxfId="286" priority="54" stopIfTrue="1">
      <formula>Y75&lt;=0</formula>
    </cfRule>
    <cfRule type="expression" dxfId="285" priority="55" stopIfTrue="1">
      <formula>Y75&lt;1</formula>
    </cfRule>
    <cfRule type="expression" dxfId="284" priority="56">
      <formula>Y75&gt;=1</formula>
    </cfRule>
  </conditionalFormatting>
  <conditionalFormatting sqref="Z74">
    <cfRule type="expression" dxfId="283" priority="49" stopIfTrue="1">
      <formula>Z74=""</formula>
    </cfRule>
    <cfRule type="expression" dxfId="282" priority="50" stopIfTrue="1">
      <formula>Z74&lt;=0</formula>
    </cfRule>
    <cfRule type="expression" dxfId="281" priority="51" stopIfTrue="1">
      <formula>Z74&lt;1</formula>
    </cfRule>
    <cfRule type="expression" dxfId="280" priority="52">
      <formula>Z74&gt;=1</formula>
    </cfRule>
  </conditionalFormatting>
  <conditionalFormatting sqref="Z74">
    <cfRule type="expression" dxfId="279" priority="45" stopIfTrue="1">
      <formula>Z74=""</formula>
    </cfRule>
    <cfRule type="expression" dxfId="278" priority="46" stopIfTrue="1">
      <formula>Z74&lt;=0</formula>
    </cfRule>
    <cfRule type="expression" dxfId="277" priority="47" stopIfTrue="1">
      <formula>Z74&lt;1</formula>
    </cfRule>
    <cfRule type="expression" dxfId="276" priority="48">
      <formula>Z74&gt;=1</formula>
    </cfRule>
  </conditionalFormatting>
  <conditionalFormatting sqref="Z75">
    <cfRule type="expression" dxfId="275" priority="41" stopIfTrue="1">
      <formula>Z75=""</formula>
    </cfRule>
    <cfRule type="expression" dxfId="274" priority="42" stopIfTrue="1">
      <formula>Z75&lt;=0</formula>
    </cfRule>
    <cfRule type="expression" dxfId="273" priority="43" stopIfTrue="1">
      <formula>Z75&lt;1</formula>
    </cfRule>
    <cfRule type="expression" dxfId="272" priority="44">
      <formula>Z75&gt;=1</formula>
    </cfRule>
  </conditionalFormatting>
  <conditionalFormatting sqref="Z75">
    <cfRule type="expression" dxfId="271" priority="37" stopIfTrue="1">
      <formula>Z75=""</formula>
    </cfRule>
    <cfRule type="expression" dxfId="270" priority="38" stopIfTrue="1">
      <formula>Z75&lt;=0</formula>
    </cfRule>
    <cfRule type="expression" dxfId="269" priority="39" stopIfTrue="1">
      <formula>Z75&lt;1</formula>
    </cfRule>
    <cfRule type="expression" dxfId="268" priority="40">
      <formula>Z75&gt;=1</formula>
    </cfRule>
  </conditionalFormatting>
  <conditionalFormatting sqref="R26">
    <cfRule type="expression" dxfId="267" priority="33" stopIfTrue="1">
      <formula>R26=""</formula>
    </cfRule>
    <cfRule type="expression" dxfId="266" priority="34" stopIfTrue="1">
      <formula>R26&lt;=0</formula>
    </cfRule>
    <cfRule type="expression" dxfId="265" priority="35" stopIfTrue="1">
      <formula>R26&lt;1</formula>
    </cfRule>
    <cfRule type="expression" dxfId="264" priority="36">
      <formula>R26&gt;=1</formula>
    </cfRule>
  </conditionalFormatting>
  <conditionalFormatting sqref="O26">
    <cfRule type="expression" dxfId="263" priority="29" stopIfTrue="1">
      <formula>O26=""</formula>
    </cfRule>
    <cfRule type="expression" dxfId="262" priority="30" stopIfTrue="1">
      <formula>O26&lt;=0</formula>
    </cfRule>
    <cfRule type="expression" dxfId="261" priority="31" stopIfTrue="1">
      <formula>O26&lt;1</formula>
    </cfRule>
    <cfRule type="expression" dxfId="260" priority="32">
      <formula>O26&gt;=1</formula>
    </cfRule>
  </conditionalFormatting>
  <conditionalFormatting sqref="U26">
    <cfRule type="expression" dxfId="259" priority="25" stopIfTrue="1">
      <formula>U26=""</formula>
    </cfRule>
    <cfRule type="expression" dxfId="258" priority="26" stopIfTrue="1">
      <formula>U26&lt;=0</formula>
    </cfRule>
    <cfRule type="expression" dxfId="257" priority="27" stopIfTrue="1">
      <formula>U26&lt;1</formula>
    </cfRule>
    <cfRule type="expression" dxfId="256" priority="28">
      <formula>U26&gt;=1</formula>
    </cfRule>
  </conditionalFormatting>
  <conditionalFormatting sqref="P26:Q26">
    <cfRule type="expression" dxfId="255" priority="17" stopIfTrue="1">
      <formula>P26=""</formula>
    </cfRule>
    <cfRule type="expression" dxfId="254" priority="18" stopIfTrue="1">
      <formula>P26&lt;=0</formula>
    </cfRule>
    <cfRule type="expression" dxfId="253" priority="19" stopIfTrue="1">
      <formula>P26&lt;1</formula>
    </cfRule>
    <cfRule type="expression" dxfId="252" priority="20">
      <formula>P26&gt;=1</formula>
    </cfRule>
  </conditionalFormatting>
  <conditionalFormatting sqref="V26:W26">
    <cfRule type="expression" dxfId="251" priority="21" stopIfTrue="1">
      <formula>V26=""</formula>
    </cfRule>
    <cfRule type="expression" dxfId="250" priority="22" stopIfTrue="1">
      <formula>V26&lt;=0</formula>
    </cfRule>
    <cfRule type="expression" dxfId="249" priority="23" stopIfTrue="1">
      <formula>V26&lt;1</formula>
    </cfRule>
    <cfRule type="expression" dxfId="248" priority="24">
      <formula>V26&gt;=1</formula>
    </cfRule>
  </conditionalFormatting>
  <conditionalFormatting sqref="AD26:AE26">
    <cfRule type="expression" dxfId="247" priority="1" stopIfTrue="1">
      <formula>AD26=""</formula>
    </cfRule>
    <cfRule type="expression" dxfId="246" priority="2" stopIfTrue="1">
      <formula>AD26&lt;=0</formula>
    </cfRule>
    <cfRule type="expression" dxfId="245" priority="3" stopIfTrue="1">
      <formula>AD26&lt;1</formula>
    </cfRule>
    <cfRule type="expression" dxfId="244" priority="4">
      <formula>AD26&gt;=1</formula>
    </cfRule>
  </conditionalFormatting>
  <conditionalFormatting sqref="Y26">
    <cfRule type="expression" dxfId="243" priority="13" stopIfTrue="1">
      <formula>Y26=""</formula>
    </cfRule>
    <cfRule type="expression" dxfId="242" priority="14" stopIfTrue="1">
      <formula>Y26&lt;=0</formula>
    </cfRule>
    <cfRule type="expression" dxfId="241" priority="15" stopIfTrue="1">
      <formula>Y26&lt;1</formula>
    </cfRule>
    <cfRule type="expression" dxfId="240" priority="16">
      <formula>Y26&gt;=1</formula>
    </cfRule>
  </conditionalFormatting>
  <conditionalFormatting sqref="AC26">
    <cfRule type="expression" dxfId="239" priority="9" stopIfTrue="1">
      <formula>AC26=""</formula>
    </cfRule>
    <cfRule type="expression" dxfId="238" priority="10" stopIfTrue="1">
      <formula>AC26&lt;=0</formula>
    </cfRule>
    <cfRule type="expression" dxfId="237" priority="11" stopIfTrue="1">
      <formula>AC26&lt;1</formula>
    </cfRule>
    <cfRule type="expression" dxfId="236" priority="12">
      <formula>AC26&gt;=1</formula>
    </cfRule>
  </conditionalFormatting>
  <conditionalFormatting sqref="Z26:AA26">
    <cfRule type="expression" dxfId="235" priority="5" stopIfTrue="1">
      <formula>Z26=""</formula>
    </cfRule>
    <cfRule type="expression" dxfId="234" priority="6" stopIfTrue="1">
      <formula>Z26&lt;=0</formula>
    </cfRule>
    <cfRule type="expression" dxfId="233" priority="7" stopIfTrue="1">
      <formula>Z26&lt;1</formula>
    </cfRule>
    <cfRule type="expression" dxfId="232" priority="8">
      <formula>Z26&gt;=1</formula>
    </cfRule>
  </conditionalFormatting>
  <dataValidations count="6">
    <dataValidation type="list" allowBlank="1" showInputMessage="1" showErrorMessage="1" sqref="R80 AB80 T80 X31 X42 X44 X56:X58 X80 AB31 AB42 AB44 AB58 AB56 X73:X77 AB73:AB77 T30:T77" xr:uid="{00000000-0002-0000-0100-000000000000}">
      <formula1>"1,2,3,4,5,6"</formula1>
    </dataValidation>
    <dataValidation type="list" allowBlank="1" showInputMessage="1" showErrorMessage="1" errorTitle="Is the WP item a test case?" error="Set to capital Y if the WP item is a test case else leave empty." sqref="B80 B30:B77" xr:uid="{00000000-0002-0000-0100-000001000000}">
      <formula1>"Y"</formula1>
    </dataValidation>
    <dataValidation type="list" allowBlank="1" showInputMessage="1" showErrorMessage="1" sqref="AB57 X68:X72 X60:X65 AB30 X30 X43 AB43 AB60:AB65 AB32:AB41 AB68:AB72 X32:X41 AB45:AB55 X45:X55" xr:uid="{00000000-0002-0000-0100-000002000000}">
      <formula1>"1,2,3,4"</formula1>
    </dataValidation>
    <dataValidation type="list" allowBlank="1" showInputMessage="1" showErrorMessage="1" sqref="O80:Q80 S80 AC80:AE80 U80:W80 Y80:AA80 O30:Q72 O77:Q77 S77 S74:S75 S30:S72 O74:Q75 Y30:AA77 U30:W77 AC30:AE77" xr:uid="{00000000-0002-0000-0100-000003000000}">
      <formula1>"0%,10%,20%,30%,40%,50%,60%,70%,80%,90%,100%"</formula1>
    </dataValidation>
    <dataValidation type="list" allowBlank="1" showInputMessage="1" showErrorMessage="1" sqref="X66:X67 X59 AB59 AB66:AB67" xr:uid="{00000000-0002-0000-0100-000004000000}">
      <formula1>"1,2"</formula1>
    </dataValidation>
    <dataValidation type="list" allowBlank="1" showInputMessage="1" showErrorMessage="1" sqref="N80" xr:uid="{00000000-0002-0000-0100-000005000000}">
      <formula1>"1,2,3,4,5,6,7,8,9,10,11,12,13,14,15"</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6000000}">
          <x14:formula1>
            <xm:f>Deliverables!$A$4:$A$19</xm:f>
          </x14:formula1>
          <xm:sqref>N30:N77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G19"/>
  <sheetViews>
    <sheetView workbookViewId="0">
      <selection activeCell="B21" sqref="B21"/>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142" t="s">
        <v>243</v>
      </c>
    </row>
    <row r="2" spans="1:7" x14ac:dyDescent="0.25">
      <c r="A2" s="248" t="s">
        <v>244</v>
      </c>
      <c r="B2" s="249"/>
      <c r="C2" s="248" t="s">
        <v>245</v>
      </c>
      <c r="D2" s="249"/>
      <c r="E2" s="248" t="s">
        <v>246</v>
      </c>
      <c r="F2" s="250"/>
      <c r="G2" s="250"/>
    </row>
    <row r="3" spans="1:7" x14ac:dyDescent="0.25">
      <c r="A3" s="143" t="s">
        <v>247</v>
      </c>
      <c r="B3" s="144" t="s">
        <v>248</v>
      </c>
      <c r="C3" s="82" t="s">
        <v>249</v>
      </c>
      <c r="D3" s="82" t="s">
        <v>6</v>
      </c>
      <c r="E3" s="82" t="s">
        <v>250</v>
      </c>
      <c r="F3" s="82" t="s">
        <v>251</v>
      </c>
      <c r="G3" s="82" t="s">
        <v>252</v>
      </c>
    </row>
    <row r="4" spans="1:7" x14ac:dyDescent="0.25">
      <c r="A4" s="145">
        <v>1</v>
      </c>
      <c r="B4" s="145" t="s">
        <v>37</v>
      </c>
      <c r="C4" s="146" t="s">
        <v>253</v>
      </c>
      <c r="D4" s="146" t="s">
        <v>71</v>
      </c>
      <c r="E4" s="146" t="s">
        <v>254</v>
      </c>
      <c r="F4" s="174" t="s">
        <v>255</v>
      </c>
      <c r="G4" s="146" t="s">
        <v>71</v>
      </c>
    </row>
    <row r="5" spans="1:7" x14ac:dyDescent="0.25">
      <c r="A5" s="145">
        <v>1.5</v>
      </c>
      <c r="B5" s="145" t="s">
        <v>37</v>
      </c>
      <c r="C5" s="148" t="s">
        <v>256</v>
      </c>
      <c r="D5" s="149" t="s">
        <v>256</v>
      </c>
      <c r="E5" s="146" t="s">
        <v>257</v>
      </c>
      <c r="F5" s="149" t="s">
        <v>256</v>
      </c>
      <c r="G5" s="149" t="s">
        <v>256</v>
      </c>
    </row>
    <row r="6" spans="1:7" x14ac:dyDescent="0.25">
      <c r="A6" s="145">
        <v>2</v>
      </c>
      <c r="B6" s="145" t="s">
        <v>38</v>
      </c>
      <c r="C6" s="148" t="s">
        <v>258</v>
      </c>
      <c r="D6" s="146" t="s">
        <v>71</v>
      </c>
      <c r="E6" s="146" t="s">
        <v>253</v>
      </c>
      <c r="F6" s="147" t="s">
        <v>291</v>
      </c>
      <c r="G6" s="146" t="s">
        <v>71</v>
      </c>
    </row>
    <row r="7" spans="1:7" x14ac:dyDescent="0.25">
      <c r="A7" s="145">
        <v>3</v>
      </c>
      <c r="B7" s="145" t="s">
        <v>39</v>
      </c>
      <c r="C7" s="148" t="s">
        <v>259</v>
      </c>
      <c r="D7" s="146" t="s">
        <v>71</v>
      </c>
      <c r="E7" s="146" t="s">
        <v>258</v>
      </c>
      <c r="F7" s="146" t="s">
        <v>71</v>
      </c>
      <c r="G7" s="146" t="s">
        <v>71</v>
      </c>
    </row>
    <row r="8" spans="1:7" x14ac:dyDescent="0.25">
      <c r="A8" s="145">
        <v>4</v>
      </c>
      <c r="B8" s="145" t="s">
        <v>40</v>
      </c>
      <c r="C8" s="146" t="s">
        <v>260</v>
      </c>
      <c r="D8" s="146" t="s">
        <v>71</v>
      </c>
      <c r="E8" s="146" t="s">
        <v>259</v>
      </c>
      <c r="F8" s="146" t="s">
        <v>71</v>
      </c>
      <c r="G8" s="146" t="s">
        <v>71</v>
      </c>
    </row>
    <row r="9" spans="1:7" x14ac:dyDescent="0.25">
      <c r="A9" s="145">
        <v>5</v>
      </c>
      <c r="B9" s="145" t="s">
        <v>92</v>
      </c>
      <c r="C9" s="146" t="s">
        <v>261</v>
      </c>
      <c r="D9" s="146" t="s">
        <v>71</v>
      </c>
      <c r="E9" s="146" t="s">
        <v>260</v>
      </c>
      <c r="F9" s="146" t="s">
        <v>71</v>
      </c>
      <c r="G9" s="146" t="s">
        <v>71</v>
      </c>
    </row>
    <row r="10" spans="1:7" x14ac:dyDescent="0.25">
      <c r="A10" s="145">
        <v>6</v>
      </c>
      <c r="B10" s="145" t="s">
        <v>93</v>
      </c>
      <c r="C10" s="150" t="s">
        <v>262</v>
      </c>
      <c r="D10" s="150" t="s">
        <v>71</v>
      </c>
      <c r="E10" s="150" t="s">
        <v>261</v>
      </c>
      <c r="F10" s="150" t="s">
        <v>71</v>
      </c>
      <c r="G10" s="150" t="s">
        <v>71</v>
      </c>
    </row>
    <row r="11" spans="1:7" x14ac:dyDescent="0.25">
      <c r="A11" s="145">
        <v>7</v>
      </c>
      <c r="B11" s="145" t="s">
        <v>141</v>
      </c>
      <c r="C11" s="150" t="s">
        <v>263</v>
      </c>
      <c r="D11" s="150" t="s">
        <v>71</v>
      </c>
      <c r="E11" s="150" t="s">
        <v>262</v>
      </c>
      <c r="F11" s="150" t="s">
        <v>71</v>
      </c>
      <c r="G11" s="150" t="s">
        <v>71</v>
      </c>
    </row>
    <row r="12" spans="1:7" x14ac:dyDescent="0.25">
      <c r="A12" s="145">
        <v>8</v>
      </c>
      <c r="B12" s="145" t="s">
        <v>142</v>
      </c>
      <c r="C12" s="147" t="s">
        <v>264</v>
      </c>
      <c r="D12" s="150" t="s">
        <v>71</v>
      </c>
      <c r="E12" s="150" t="s">
        <v>263</v>
      </c>
      <c r="F12" s="150" t="s">
        <v>71</v>
      </c>
      <c r="G12" s="150" t="s">
        <v>71</v>
      </c>
    </row>
    <row r="13" spans="1:7" x14ac:dyDescent="0.25">
      <c r="A13" s="145">
        <v>9</v>
      </c>
      <c r="B13" s="145" t="s">
        <v>151</v>
      </c>
      <c r="C13" s="147" t="s">
        <v>265</v>
      </c>
      <c r="D13" s="150" t="s">
        <v>71</v>
      </c>
      <c r="E13" s="147" t="s">
        <v>264</v>
      </c>
      <c r="F13" s="150" t="s">
        <v>71</v>
      </c>
      <c r="G13" s="150" t="s">
        <v>71</v>
      </c>
    </row>
    <row r="14" spans="1:7" x14ac:dyDescent="0.25">
      <c r="A14" s="145">
        <v>10</v>
      </c>
      <c r="B14" s="145" t="s">
        <v>152</v>
      </c>
      <c r="C14" s="147" t="s">
        <v>266</v>
      </c>
      <c r="D14" s="150" t="s">
        <v>71</v>
      </c>
      <c r="E14" s="147" t="s">
        <v>265</v>
      </c>
      <c r="F14" s="150" t="s">
        <v>71</v>
      </c>
      <c r="G14" s="150" t="s">
        <v>71</v>
      </c>
    </row>
    <row r="15" spans="1:7" x14ac:dyDescent="0.25">
      <c r="A15" s="145">
        <v>11</v>
      </c>
      <c r="B15" s="145" t="s">
        <v>165</v>
      </c>
      <c r="C15" s="147" t="s">
        <v>244</v>
      </c>
      <c r="D15" s="150" t="s">
        <v>71</v>
      </c>
      <c r="E15" s="147" t="s">
        <v>266</v>
      </c>
      <c r="F15" s="150" t="s">
        <v>71</v>
      </c>
      <c r="G15" s="150" t="s">
        <v>71</v>
      </c>
    </row>
    <row r="16" spans="1:7" x14ac:dyDescent="0.25">
      <c r="A16" s="145">
        <v>12</v>
      </c>
      <c r="B16" s="145" t="s">
        <v>169</v>
      </c>
      <c r="C16" s="147" t="s">
        <v>267</v>
      </c>
      <c r="D16" s="150" t="s">
        <v>71</v>
      </c>
      <c r="E16" s="147" t="s">
        <v>244</v>
      </c>
      <c r="F16" s="150" t="s">
        <v>71</v>
      </c>
      <c r="G16" s="150" t="s">
        <v>71</v>
      </c>
    </row>
    <row r="17" spans="1:7" x14ac:dyDescent="0.25">
      <c r="A17" s="145">
        <v>13</v>
      </c>
      <c r="B17" s="145" t="s">
        <v>191</v>
      </c>
      <c r="C17" s="147" t="s">
        <v>255</v>
      </c>
      <c r="D17" s="150" t="s">
        <v>71</v>
      </c>
      <c r="E17" s="147" t="s">
        <v>267</v>
      </c>
      <c r="F17" s="150" t="s">
        <v>71</v>
      </c>
      <c r="G17" s="150" t="s">
        <v>71</v>
      </c>
    </row>
    <row r="18" spans="1:7" x14ac:dyDescent="0.25">
      <c r="A18" s="145">
        <v>14</v>
      </c>
      <c r="B18" s="145" t="s">
        <v>192</v>
      </c>
      <c r="C18" s="147" t="s">
        <v>291</v>
      </c>
      <c r="D18" s="150" t="s">
        <v>71</v>
      </c>
      <c r="E18" s="147" t="s">
        <v>255</v>
      </c>
      <c r="F18" s="150" t="s">
        <v>71</v>
      </c>
      <c r="G18" s="150" t="s">
        <v>71</v>
      </c>
    </row>
    <row r="19" spans="1:7" x14ac:dyDescent="0.25">
      <c r="A19" s="145">
        <v>15</v>
      </c>
      <c r="B19" s="145" t="s">
        <v>289</v>
      </c>
      <c r="C19" s="150" t="s">
        <v>71</v>
      </c>
      <c r="D19" s="150" t="s">
        <v>71</v>
      </c>
      <c r="E19" s="147" t="s">
        <v>291</v>
      </c>
      <c r="F19" s="150" t="s">
        <v>71</v>
      </c>
      <c r="G19" s="150" t="s">
        <v>71</v>
      </c>
    </row>
  </sheetData>
  <mergeCells count="3">
    <mergeCell ref="A2:B2"/>
    <mergeCell ref="C2:D2"/>
    <mergeCell ref="E2:G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BX15"/>
  <sheetViews>
    <sheetView topLeftCell="X1" zoomScale="70" zoomScaleNormal="70" workbookViewId="0">
      <selection activeCell="C8" sqref="C8:BX8"/>
    </sheetView>
  </sheetViews>
  <sheetFormatPr defaultRowHeight="15" x14ac:dyDescent="0.25"/>
  <cols>
    <col min="1" max="1" width="17.42578125" customWidth="1"/>
    <col min="2" max="2" width="11.140625" customWidth="1"/>
    <col min="3" max="39" width="8.42578125" customWidth="1"/>
    <col min="40" max="40" width="5.85546875" customWidth="1"/>
    <col min="41" max="54" width="6.42578125" customWidth="1"/>
    <col min="55" max="56" width="6.5703125" customWidth="1"/>
    <col min="57" max="72" width="5.85546875" customWidth="1"/>
    <col min="73" max="74" width="5.140625" customWidth="1"/>
    <col min="75" max="75" width="5.85546875" customWidth="1"/>
    <col min="76" max="76" width="5.140625" customWidth="1"/>
  </cols>
  <sheetData>
    <row r="1" spans="1:76" x14ac:dyDescent="0.25">
      <c r="A1" s="151"/>
      <c r="B1" s="152"/>
      <c r="C1" s="260" t="s">
        <v>22</v>
      </c>
      <c r="D1" s="261"/>
      <c r="E1" s="261"/>
      <c r="F1" s="261"/>
      <c r="G1" s="261"/>
      <c r="H1" s="261"/>
      <c r="I1" s="261"/>
      <c r="J1" s="261"/>
      <c r="K1" s="261"/>
      <c r="L1" s="261"/>
      <c r="M1" s="261"/>
      <c r="N1" s="261"/>
      <c r="O1" s="261"/>
      <c r="P1" s="261"/>
      <c r="Q1" s="261"/>
      <c r="R1" s="261"/>
      <c r="S1" s="262"/>
      <c r="T1" s="260" t="s">
        <v>23</v>
      </c>
      <c r="U1" s="261"/>
      <c r="V1" s="261"/>
      <c r="W1" s="261"/>
      <c r="X1" s="261"/>
      <c r="Y1" s="261"/>
      <c r="Z1" s="261"/>
      <c r="AA1" s="261"/>
      <c r="AB1" s="261"/>
      <c r="AC1" s="261"/>
      <c r="AD1" s="261"/>
      <c r="AE1" s="261"/>
      <c r="AF1" s="261"/>
      <c r="AG1" s="261"/>
      <c r="AH1" s="261"/>
      <c r="AI1" s="261"/>
      <c r="AJ1" s="261"/>
      <c r="AK1" s="261"/>
      <c r="AL1" s="261"/>
      <c r="AM1" s="262"/>
      <c r="AN1" s="260" t="s">
        <v>22</v>
      </c>
      <c r="AO1" s="261"/>
      <c r="AP1" s="261"/>
      <c r="AQ1" s="261"/>
      <c r="AR1" s="261"/>
      <c r="AS1" s="261"/>
      <c r="AT1" s="261"/>
      <c r="AU1" s="261"/>
      <c r="AV1" s="261"/>
      <c r="AW1" s="261"/>
      <c r="AX1" s="261"/>
      <c r="AY1" s="261"/>
      <c r="AZ1" s="261"/>
      <c r="BA1" s="261"/>
      <c r="BB1" s="261"/>
      <c r="BC1" s="261"/>
      <c r="BD1" s="262"/>
      <c r="BE1" s="263" t="s">
        <v>23</v>
      </c>
      <c r="BF1" s="263"/>
      <c r="BG1" s="263"/>
      <c r="BH1" s="263"/>
      <c r="BI1" s="263"/>
      <c r="BJ1" s="263"/>
      <c r="BK1" s="263"/>
      <c r="BL1" s="263"/>
      <c r="BM1" s="263"/>
      <c r="BN1" s="263"/>
      <c r="BO1" s="263"/>
      <c r="BP1" s="263"/>
      <c r="BQ1" s="263"/>
      <c r="BR1" s="263"/>
      <c r="BS1" s="263"/>
      <c r="BT1" s="263"/>
      <c r="BU1" s="263"/>
      <c r="BV1" s="263"/>
      <c r="BW1" s="263"/>
      <c r="BX1" s="263"/>
    </row>
    <row r="2" spans="1:76" ht="12.75" customHeight="1" x14ac:dyDescent="0.25">
      <c r="A2" s="153"/>
      <c r="B2" s="154" t="s">
        <v>268</v>
      </c>
      <c r="C2" s="175" t="s">
        <v>269</v>
      </c>
      <c r="D2" s="176"/>
      <c r="E2" s="176"/>
      <c r="F2" s="176"/>
      <c r="G2" s="176"/>
      <c r="H2" s="176"/>
      <c r="I2" s="176"/>
      <c r="J2" s="176"/>
      <c r="K2" s="176"/>
      <c r="L2" s="176"/>
      <c r="M2" s="176"/>
      <c r="N2" s="176"/>
      <c r="O2" s="176"/>
      <c r="P2" s="177"/>
      <c r="Q2" s="173"/>
      <c r="R2" s="253" t="s">
        <v>270</v>
      </c>
      <c r="S2" s="254"/>
      <c r="T2" s="253" t="s">
        <v>271</v>
      </c>
      <c r="U2" s="264"/>
      <c r="V2" s="264"/>
      <c r="W2" s="264"/>
      <c r="X2" s="264"/>
      <c r="Y2" s="264"/>
      <c r="Z2" s="264"/>
      <c r="AA2" s="264"/>
      <c r="AB2" s="264"/>
      <c r="AC2" s="264"/>
      <c r="AD2" s="264"/>
      <c r="AE2" s="264"/>
      <c r="AF2" s="264"/>
      <c r="AG2" s="264"/>
      <c r="AH2" s="264"/>
      <c r="AI2" s="254"/>
      <c r="AJ2" s="253" t="s">
        <v>272</v>
      </c>
      <c r="AK2" s="254"/>
      <c r="AL2" s="253" t="s">
        <v>273</v>
      </c>
      <c r="AM2" s="254"/>
      <c r="AN2" s="253" t="s">
        <v>269</v>
      </c>
      <c r="AO2" s="264"/>
      <c r="AP2" s="264"/>
      <c r="AQ2" s="264"/>
      <c r="AR2" s="264"/>
      <c r="AS2" s="264"/>
      <c r="AT2" s="264"/>
      <c r="AU2" s="264"/>
      <c r="AV2" s="264"/>
      <c r="AW2" s="264"/>
      <c r="AX2" s="264"/>
      <c r="AY2" s="264"/>
      <c r="AZ2" s="264"/>
      <c r="BA2" s="264"/>
      <c r="BB2" s="254"/>
      <c r="BC2" s="253" t="s">
        <v>270</v>
      </c>
      <c r="BD2" s="254"/>
      <c r="BE2" s="253" t="s">
        <v>271</v>
      </c>
      <c r="BF2" s="264"/>
      <c r="BG2" s="264"/>
      <c r="BH2" s="264"/>
      <c r="BI2" s="264"/>
      <c r="BJ2" s="264"/>
      <c r="BK2" s="264"/>
      <c r="BL2" s="264"/>
      <c r="BM2" s="264"/>
      <c r="BN2" s="264"/>
      <c r="BO2" s="264"/>
      <c r="BP2" s="264"/>
      <c r="BQ2" s="264"/>
      <c r="BR2" s="264"/>
      <c r="BS2" s="264"/>
      <c r="BT2" s="254"/>
      <c r="BU2" s="253" t="s">
        <v>272</v>
      </c>
      <c r="BV2" s="254"/>
      <c r="BW2" s="253" t="s">
        <v>273</v>
      </c>
      <c r="BX2" s="254"/>
    </row>
    <row r="3" spans="1:76" x14ac:dyDescent="0.25">
      <c r="A3" s="153"/>
      <c r="B3" s="154" t="s">
        <v>274</v>
      </c>
      <c r="C3" s="155">
        <v>1</v>
      </c>
      <c r="D3" s="155">
        <v>2</v>
      </c>
      <c r="E3" s="155">
        <v>3</v>
      </c>
      <c r="F3" s="155">
        <v>4</v>
      </c>
      <c r="G3" s="155">
        <v>5</v>
      </c>
      <c r="H3" s="155">
        <v>6</v>
      </c>
      <c r="I3" s="155">
        <v>7</v>
      </c>
      <c r="J3" s="155">
        <v>8</v>
      </c>
      <c r="K3" s="155">
        <v>9</v>
      </c>
      <c r="L3" s="155">
        <v>10</v>
      </c>
      <c r="M3" s="155">
        <v>11</v>
      </c>
      <c r="N3" s="155">
        <v>12</v>
      </c>
      <c r="O3" s="155">
        <v>13</v>
      </c>
      <c r="P3" s="155">
        <v>14</v>
      </c>
      <c r="Q3" s="155">
        <v>15</v>
      </c>
      <c r="R3" s="82">
        <v>1</v>
      </c>
      <c r="S3" s="82">
        <v>2</v>
      </c>
      <c r="T3" s="82">
        <v>1</v>
      </c>
      <c r="U3" s="82">
        <v>1.5</v>
      </c>
      <c r="V3" s="82">
        <v>2</v>
      </c>
      <c r="W3" s="82">
        <v>3</v>
      </c>
      <c r="X3" s="82">
        <v>4</v>
      </c>
      <c r="Y3" s="82">
        <v>5</v>
      </c>
      <c r="Z3" s="82">
        <v>6</v>
      </c>
      <c r="AA3" s="82">
        <v>7</v>
      </c>
      <c r="AB3" s="82">
        <v>8</v>
      </c>
      <c r="AC3" s="82">
        <v>9</v>
      </c>
      <c r="AD3" s="82">
        <v>10</v>
      </c>
      <c r="AE3" s="82">
        <v>11</v>
      </c>
      <c r="AF3" s="82">
        <v>12</v>
      </c>
      <c r="AG3" s="82">
        <v>13</v>
      </c>
      <c r="AH3" s="82">
        <v>14</v>
      </c>
      <c r="AI3" s="82">
        <v>15</v>
      </c>
      <c r="AJ3" s="82">
        <v>1</v>
      </c>
      <c r="AK3" s="82">
        <v>2</v>
      </c>
      <c r="AL3" s="82">
        <v>1</v>
      </c>
      <c r="AM3" s="82">
        <v>2</v>
      </c>
      <c r="AN3" s="156">
        <v>1</v>
      </c>
      <c r="AO3" s="156">
        <v>2</v>
      </c>
      <c r="AP3" s="156">
        <v>3</v>
      </c>
      <c r="AQ3" s="156">
        <v>4</v>
      </c>
      <c r="AR3" s="156">
        <v>5</v>
      </c>
      <c r="AS3" s="156">
        <v>6</v>
      </c>
      <c r="AT3" s="156">
        <v>7</v>
      </c>
      <c r="AU3" s="156">
        <v>8</v>
      </c>
      <c r="AV3" s="156">
        <v>9</v>
      </c>
      <c r="AW3" s="156">
        <v>10</v>
      </c>
      <c r="AX3" s="156">
        <v>11</v>
      </c>
      <c r="AY3" s="156">
        <v>12</v>
      </c>
      <c r="AZ3" s="156">
        <v>13</v>
      </c>
      <c r="BA3" s="156">
        <v>14</v>
      </c>
      <c r="BB3" s="156">
        <v>15</v>
      </c>
      <c r="BC3" s="157">
        <v>1</v>
      </c>
      <c r="BD3" s="157">
        <v>2</v>
      </c>
      <c r="BE3" s="157">
        <v>1</v>
      </c>
      <c r="BF3" s="157">
        <v>1.5</v>
      </c>
      <c r="BG3" s="157">
        <v>2</v>
      </c>
      <c r="BH3" s="157">
        <v>3</v>
      </c>
      <c r="BI3" s="157">
        <v>4</v>
      </c>
      <c r="BJ3" s="157">
        <v>5</v>
      </c>
      <c r="BK3" s="157">
        <v>6</v>
      </c>
      <c r="BL3" s="157">
        <v>7</v>
      </c>
      <c r="BM3" s="157">
        <v>8</v>
      </c>
      <c r="BN3" s="157">
        <v>9</v>
      </c>
      <c r="BO3" s="157">
        <v>10</v>
      </c>
      <c r="BP3" s="157">
        <v>11</v>
      </c>
      <c r="BQ3" s="157">
        <v>12</v>
      </c>
      <c r="BR3" s="157">
        <v>13</v>
      </c>
      <c r="BS3" s="157">
        <v>14</v>
      </c>
      <c r="BT3" s="157">
        <v>15</v>
      </c>
      <c r="BU3" s="157">
        <v>1</v>
      </c>
      <c r="BV3" s="157">
        <v>2</v>
      </c>
      <c r="BW3" s="157">
        <v>1</v>
      </c>
      <c r="BX3" s="157">
        <v>2</v>
      </c>
    </row>
    <row r="4" spans="1:76" ht="16.5" customHeight="1" x14ac:dyDescent="0.25">
      <c r="A4" s="158"/>
      <c r="B4" s="159" t="s">
        <v>275</v>
      </c>
      <c r="C4" s="251" t="str">
        <f>VLOOKUP(C3,Deliverables!$A:$C,3,FALSE)</f>
        <v>RAN5#81 (Nov-18)</v>
      </c>
      <c r="D4" s="251" t="str">
        <f>VLOOKUP(D3,Deliverables!$A:$C,3,FALSE)</f>
        <v>RAN5#82 (Feb-19)</v>
      </c>
      <c r="E4" s="251" t="str">
        <f>VLOOKUP(E3,Deliverables!$A:$C,3,FALSE)</f>
        <v>RAN5#83 (May-19)</v>
      </c>
      <c r="F4" s="251" t="str">
        <f>VLOOKUP(F3,Deliverables!$A:$C,3,FALSE)</f>
        <v>RAN5#84 (Aug-19)</v>
      </c>
      <c r="G4" s="251" t="str">
        <f>VLOOKUP(G3,Deliverables!$A:$C,3,FALSE)</f>
        <v>RAN5#85 (Nov-19)</v>
      </c>
      <c r="H4" s="251" t="str">
        <f>VLOOKUP(H3,Deliverables!$A:$C,3,FALSE)</f>
        <v>RAN5#86 (Feb-20)</v>
      </c>
      <c r="I4" s="251" t="str">
        <f>VLOOKUP(I3,Deliverables!$A:$C,3,FALSE)</f>
        <v>RAN5#87 (May-20)</v>
      </c>
      <c r="J4" s="251" t="str">
        <f>VLOOKUP(J3,Deliverables!$A:$C,3,FALSE)</f>
        <v>RAN5#88 (Aug-20)</v>
      </c>
      <c r="K4" s="251" t="str">
        <f>VLOOKUP(K3,Deliverables!$A:$C,3,FALSE)</f>
        <v>RAN5#89 (Nov-20)</v>
      </c>
      <c r="L4" s="251" t="str">
        <f>VLOOKUP(L3,Deliverables!$A:$C,3,FALSE)</f>
        <v>RAN5#90 (Feb-21)</v>
      </c>
      <c r="M4" s="251" t="str">
        <f>VLOOKUP(M3,Deliverables!$A:$C,3,FALSE)</f>
        <v>RAN5#91 (May-21)</v>
      </c>
      <c r="N4" s="251" t="str">
        <f>VLOOKUP(N3,Deliverables!$A:$C,3,FALSE)</f>
        <v>RAN5#92 (Aug-21)</v>
      </c>
      <c r="O4" s="251" t="str">
        <f>VLOOKUP(O3,Deliverables!$A:$C,3,FALSE)</f>
        <v>RAN5#93 (Nov-21)</v>
      </c>
      <c r="P4" s="251" t="str">
        <f>VLOOKUP(P3,Deliverables!$A:$C,3,FALSE)</f>
        <v>RAN5#94 (Feb-22)</v>
      </c>
      <c r="Q4" s="251" t="str">
        <f>VLOOKUP(Q3,Deliverables!$A:$C,3,FALSE)</f>
        <v>FFS</v>
      </c>
      <c r="R4" s="252" t="s">
        <v>71</v>
      </c>
      <c r="S4" s="252" t="s">
        <v>71</v>
      </c>
      <c r="T4" s="252" t="str">
        <f>VLOOKUP(T3,Deliverables!$A:$E,5,FALSE)</f>
        <v>RAN5#79 (May-18)</v>
      </c>
      <c r="U4" s="252" t="str">
        <f>VLOOKUP(U3,Deliverables!$A:$E,5,FALSE)</f>
        <v>RAN5#80 (Aug-18)</v>
      </c>
      <c r="V4" s="252" t="str">
        <f>VLOOKUP(V3,Deliverables!$A:$E,5,FALSE)</f>
        <v>RAN5#81 (Nov-18)</v>
      </c>
      <c r="W4" s="252" t="str">
        <f>VLOOKUP(W3,Deliverables!$A:$E,5,FALSE)</f>
        <v>RAN5#82 (Feb-19)</v>
      </c>
      <c r="X4" s="252" t="str">
        <f>VLOOKUP(X3,Deliverables!$A:$E,5,FALSE)</f>
        <v>RAN5#83 (May-19)</v>
      </c>
      <c r="Y4" s="252" t="str">
        <f>VLOOKUP(Y3,Deliverables!$A:$E,5,FALSE)</f>
        <v>RAN5#84 (Aug-19)</v>
      </c>
      <c r="Z4" s="252" t="str">
        <f>VLOOKUP(Z3,Deliverables!$A:$E,5,FALSE)</f>
        <v>RAN5#85 (Nov-19)</v>
      </c>
      <c r="AA4" s="252" t="str">
        <f>VLOOKUP(AA3,Deliverables!$A:$E,5,FALSE)</f>
        <v>RAN5#86 (Feb-20)</v>
      </c>
      <c r="AB4" s="252" t="str">
        <f>VLOOKUP(AB3,Deliverables!$A:$E,5,FALSE)</f>
        <v>RAN5#87 (May-20)</v>
      </c>
      <c r="AC4" s="252" t="str">
        <f>VLOOKUP(AC3,Deliverables!$A:$E,5,FALSE)</f>
        <v>RAN5#88 (Aug-20)</v>
      </c>
      <c r="AD4" s="252" t="str">
        <f>VLOOKUP(AD3,Deliverables!$A:$E,5,FALSE)</f>
        <v>RAN5#89 (Nov-20)</v>
      </c>
      <c r="AE4" s="252" t="str">
        <f>VLOOKUP(AE3,Deliverables!$A:$E,5,FALSE)</f>
        <v>RAN5#90 (Feb-21)</v>
      </c>
      <c r="AF4" s="252" t="str">
        <f>VLOOKUP(AF3,Deliverables!$A:$E,5,FALSE)</f>
        <v>RAN5#91 (May-21)</v>
      </c>
      <c r="AG4" s="252" t="str">
        <f>VLOOKUP(AG3,Deliverables!$A:$E,5,FALSE)</f>
        <v>RAN5#92 (Aug-21)</v>
      </c>
      <c r="AH4" s="252" t="str">
        <f>VLOOKUP(AH3,Deliverables!$A:$E,5,FALSE)</f>
        <v>RAN5#93 (Nov-21)</v>
      </c>
      <c r="AI4" s="252" t="str">
        <f>VLOOKUP(AI3,Deliverables!$A:$E,5,FALSE)</f>
        <v>RAN5#94 (Feb-22)</v>
      </c>
      <c r="AJ4" s="252" t="str">
        <f>VLOOKUP(AJ3,Deliverables!$A:$F,6,FALSE)</f>
        <v>RAN5#93 (Nov-21)</v>
      </c>
      <c r="AK4" s="252" t="str">
        <f>VLOOKUP(AK3,Deliverables!$A:$F,6,FALSE)</f>
        <v>RAN5#94 (Feb-22)</v>
      </c>
      <c r="AL4" s="252" t="s">
        <v>71</v>
      </c>
      <c r="AM4" s="252" t="s">
        <v>71</v>
      </c>
      <c r="AN4" s="255" t="s">
        <v>276</v>
      </c>
      <c r="AO4" s="255"/>
      <c r="AP4" s="255"/>
      <c r="AQ4" s="255"/>
      <c r="AR4" s="255"/>
      <c r="AS4" s="255"/>
      <c r="AT4" s="255"/>
      <c r="AU4" s="255"/>
      <c r="AV4" s="255"/>
      <c r="AW4" s="255"/>
      <c r="AX4" s="255"/>
      <c r="AY4" s="255"/>
      <c r="AZ4" s="255"/>
      <c r="BA4" s="255"/>
      <c r="BB4" s="255"/>
      <c r="BC4" s="256"/>
      <c r="BD4" s="256"/>
      <c r="BE4" s="256"/>
      <c r="BF4" s="256"/>
      <c r="BG4" s="256"/>
      <c r="BH4" s="256"/>
      <c r="BI4" s="256"/>
      <c r="BJ4" s="256"/>
      <c r="BK4" s="256"/>
      <c r="BL4" s="256"/>
      <c r="BM4" s="256"/>
      <c r="BN4" s="256"/>
      <c r="BO4" s="256"/>
      <c r="BP4" s="256"/>
      <c r="BQ4" s="256"/>
      <c r="BR4" s="256"/>
      <c r="BS4" s="256"/>
      <c r="BT4" s="256"/>
      <c r="BU4" s="256"/>
      <c r="BV4" s="256"/>
      <c r="BW4" s="256"/>
      <c r="BX4" s="257"/>
    </row>
    <row r="5" spans="1:76" x14ac:dyDescent="0.25">
      <c r="A5" s="160" t="s">
        <v>277</v>
      </c>
      <c r="B5" s="160" t="s">
        <v>26</v>
      </c>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9"/>
    </row>
    <row r="6" spans="1:76" ht="45" x14ac:dyDescent="0.25">
      <c r="A6" s="161" t="s">
        <v>278</v>
      </c>
      <c r="B6" s="145" t="s">
        <v>1</v>
      </c>
      <c r="C6" s="162" t="str">
        <f t="shared" ref="C6:AE6" si="0">IF(SUM(AN7:AN9)&gt;0,SUMPRODUCT(C7:C9,AN7:AN9)/SUM(AN7:AN9),"")</f>
        <v/>
      </c>
      <c r="D6" s="162" t="str">
        <f t="shared" si="0"/>
        <v/>
      </c>
      <c r="E6" s="162">
        <f t="shared" si="0"/>
        <v>1</v>
      </c>
      <c r="F6" s="162">
        <f t="shared" si="0"/>
        <v>1</v>
      </c>
      <c r="G6" s="162">
        <f t="shared" si="0"/>
        <v>1</v>
      </c>
      <c r="H6" s="162" t="str">
        <f t="shared" si="0"/>
        <v/>
      </c>
      <c r="I6" s="162">
        <f t="shared" si="0"/>
        <v>1</v>
      </c>
      <c r="J6" s="162">
        <f t="shared" si="0"/>
        <v>1</v>
      </c>
      <c r="K6" s="162" t="str">
        <f t="shared" si="0"/>
        <v/>
      </c>
      <c r="L6" s="162">
        <f t="shared" si="0"/>
        <v>1</v>
      </c>
      <c r="M6" s="162">
        <f t="shared" si="0"/>
        <v>1</v>
      </c>
      <c r="N6" s="162">
        <f t="shared" si="0"/>
        <v>1</v>
      </c>
      <c r="O6" s="162">
        <f>IF(SUM(AZ7:AZ9)&gt;0,SUMPRODUCT(O7:O9,AZ7:AZ9)/SUM(AZ7:AZ9),"")</f>
        <v>1</v>
      </c>
      <c r="P6" s="162">
        <f>IF(SUM(BA7:BA9)&gt;0,SUMPRODUCT(P7:P9,BA7:BA9)/SUM(BA7:BA9),"")</f>
        <v>0.90833333333333333</v>
      </c>
      <c r="Q6" s="162" t="str">
        <f t="shared" si="0"/>
        <v/>
      </c>
      <c r="R6" s="162">
        <f t="shared" si="0"/>
        <v>1.0989010989010988E-2</v>
      </c>
      <c r="S6" s="162" t="str">
        <f t="shared" si="0"/>
        <v/>
      </c>
      <c r="T6" s="162" t="str">
        <f t="shared" si="0"/>
        <v/>
      </c>
      <c r="U6" s="162" t="str">
        <f t="shared" si="0"/>
        <v/>
      </c>
      <c r="V6" s="162" t="str">
        <f t="shared" si="0"/>
        <v/>
      </c>
      <c r="W6" s="162" t="str">
        <f t="shared" si="0"/>
        <v/>
      </c>
      <c r="X6" s="162" t="str">
        <f t="shared" si="0"/>
        <v/>
      </c>
      <c r="Y6" s="162" t="str">
        <f t="shared" si="0"/>
        <v/>
      </c>
      <c r="Z6" s="162" t="str">
        <f t="shared" si="0"/>
        <v/>
      </c>
      <c r="AA6" s="162" t="str">
        <f t="shared" si="0"/>
        <v/>
      </c>
      <c r="AB6" s="162" t="str">
        <f t="shared" si="0"/>
        <v/>
      </c>
      <c r="AC6" s="162" t="str">
        <f t="shared" si="0"/>
        <v/>
      </c>
      <c r="AD6" s="162" t="str">
        <f t="shared" si="0"/>
        <v/>
      </c>
      <c r="AE6" s="162" t="str">
        <f t="shared" si="0"/>
        <v/>
      </c>
      <c r="AF6" s="162"/>
      <c r="AG6" s="162"/>
      <c r="AH6" s="162"/>
      <c r="AI6" s="162"/>
      <c r="AJ6" s="162" t="str">
        <f>IF(SUM(BU7:BU9)&gt;0,SUMPRODUCT(AJ7:AJ9,BU7:BU9)/SUM(BU7:BU9),"")</f>
        <v/>
      </c>
      <c r="AK6" s="162" t="str">
        <f>IF(SUM(BV7:BV9)&gt;0,SUMPRODUCT(AK7:AK9,BV7:BV9)/SUM(BV7:BV9),"")</f>
        <v/>
      </c>
      <c r="AL6" s="162">
        <f>IF(SUM(BW7:BW9)&gt;0,SUMPRODUCT(AL7:AL9,BW7:BW9)/SUM(BW7:BW9),"")</f>
        <v>1.3605442176870748E-2</v>
      </c>
      <c r="AM6" s="162" t="str">
        <f>IF(SUM(BX7:BX9)&gt;0,SUMPRODUCT(AM7:AM9,BX7:BX9)/SUM(BX7:BX9),"")</f>
        <v/>
      </c>
      <c r="AN6" s="163" cm="1">
        <f t="array" ref="AN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Services'!N$29:N$78=AN3)*'Multilayer and Services'!$K$29:$K$78)</f>
        <v>0</v>
      </c>
      <c r="AO6" s="163" cm="1">
        <f t="array" ref="AO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Services'!N$29:N$78=AO3)*'Multilayer and Services'!$K$29:$K$78)</f>
        <v>0</v>
      </c>
      <c r="AP6" s="163" cm="1">
        <f t="array" ref="AP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Services'!N$29:N$78=AP3)*'Multilayer and Services'!$K$29:$K$78)</f>
        <v>0.2</v>
      </c>
      <c r="AQ6" s="163" cm="1">
        <f t="array" ref="AQ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Services'!N$29:N$78=AQ3)*'Multilayer and Services'!$K$29:$K$78)</f>
        <v>0.2</v>
      </c>
      <c r="AR6" s="163" cm="1">
        <f t="array" ref="AR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Services'!N$29:N$78=AR3)*'Multilayer and Services'!$K$29:$K$78)</f>
        <v>7</v>
      </c>
      <c r="AS6" s="163" cm="1">
        <f t="array" ref="AS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Services'!N$29:N$78=AS3)*'Multilayer and Services'!$K$29:$K$78)</f>
        <v>0</v>
      </c>
      <c r="AT6" s="163" cm="1">
        <f t="array" ref="AT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Services'!N$29:N$78=AT3)*'Multilayer and Services'!$K$29:$K$78)</f>
        <v>3</v>
      </c>
      <c r="AU6" s="163" cm="1">
        <f t="array" ref="AU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Services'!N$29:N$78=AU3)*'Multilayer and Services'!$K$29:$K$78)</f>
        <v>5</v>
      </c>
      <c r="AV6" s="163">
        <f t="array" ref="AV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Services'!N$29:N$78=AV3)*'Multilayer and Services'!$K$29:$K$78)</f>
        <v>0</v>
      </c>
      <c r="AW6" s="163">
        <f t="array" ref="AW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Services'!N$29:N$78=AW3)*'Multilayer and Services'!$K$29:$K$78)</f>
        <v>1</v>
      </c>
      <c r="AX6" s="163">
        <f t="array" ref="AX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Services'!N$29:N$78=AX3)*'Multilayer and Services'!$K$29:$K$78)</f>
        <v>1</v>
      </c>
      <c r="AY6" s="163" cm="1">
        <f t="array" ref="AY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Services'!N$29:N$78=AY3)*'Multilayer and Services'!$K$29:$K$78)</f>
        <v>5</v>
      </c>
      <c r="AZ6" s="163" cm="1">
        <f t="array" ref="AZ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Services'!N$29:N$78=AZ3)*'Multilayer and Services'!$K$29:$K$78)</f>
        <v>2</v>
      </c>
      <c r="BA6" s="163" cm="1">
        <f t="array" ref="BA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Services'!N$29:N$78=BA3)*'Multilayer and Services'!$K$29:$K$78)</f>
        <v>6</v>
      </c>
      <c r="BB6" s="163" cm="1">
        <f t="array" ref="BB6">SUMPRODUCT(((('Multilayer and Services'!O$29:O$78="")*('Multilayer and Services'!P$29:P$78="")*('Multilayer and Services'!Q$29:Q$78&lt;&gt;""))+(('Multilayer and Services'!O$29:O$78="")*('Multilayer and Services'!P$29:P$78&lt;&gt;"")*('Multilayer and Services'!Q$29:Q$78=""))+(('Multilayer and Services'!O$29:O$78="")*('Multilayer and Services'!P$29:P$78&lt;&gt;"")*('Multilayer and Services'!Q$29:Q$78&lt;&gt;""))+(('Multilayer and Services'!O$29:O$78&lt;&gt;"")*('Multilayer and Services'!P$29:P$78="")*('Multilayer and Services'!Q$29:Q$78=""))+(('Multilayer and Services'!O$29:O$78&lt;&gt;"")*('Multilayer and Services'!P$29:P$78="")*('Multilayer and Services'!Q$29:Q$78&lt;&gt;""))+(('Multilayer and Services'!O$29:O$78&lt;&gt;"")*('Multilayer and Services'!P$29:P$78&lt;&gt;"")*('Multilayer and Services'!Q$29:Q$78=""))+(('Multilayer and Services'!O$29:O$78&lt;&gt;"")*('Multilayer and Services'!P$29:P$78&lt;&gt;"")*('Multilayer and Services'!Q$29:Q$78&lt;&gt;"")))*('Multilayer and Services'!N$29:N$78=BB3)*'Multilayer and Services'!$K$29:$K$78)</f>
        <v>0</v>
      </c>
      <c r="BC6" s="163" cm="1">
        <f t="array" ref="BC6">SUMPRODUCT(--('Multilayer and Services'!R$29:R$78&lt;&gt;""),--('Multilayer and Services'!S$29:S$78=BC3),'Multilayer and Services'!$K$29:$K$78)</f>
        <v>0.4</v>
      </c>
      <c r="BD6" s="163" cm="1">
        <f t="array" ref="BD6">SUMPRODUCT(--('Multilayer and Services'!R$29:R$78&lt;&gt;""),--('Multilayer and Services'!S$29:S$78=BD3),'Multilayer and Services'!$K$29:$K$78)</f>
        <v>0</v>
      </c>
      <c r="BE6" s="163" cm="1">
        <f t="array" ref="BE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Services'!T$29:T$78=BE3)*'Multilayer and Services'!$K$29:$K$78)</f>
        <v>0</v>
      </c>
      <c r="BF6" s="163" cm="1">
        <f t="array" ref="BF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Services'!T$29:T$78=BF3)*'Multilayer and Services'!$K$29:$K$78)</f>
        <v>0</v>
      </c>
      <c r="BG6" s="163" cm="1">
        <f t="array" ref="BG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Services'!T$29:T$78=BG3)*'Multilayer and Services'!$K$29:$K$78)</f>
        <v>0</v>
      </c>
      <c r="BH6" s="163" cm="1">
        <f t="array" ref="BH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Services'!T$29:T$78=BH3)*'Multilayer and Services'!$K$29:$K$78)</f>
        <v>0</v>
      </c>
      <c r="BI6" s="163" cm="1">
        <f t="array" ref="BI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Services'!T$29:T$78=BI3)*'Multilayer and Services'!$K$29:$K$78)</f>
        <v>0</v>
      </c>
      <c r="BJ6" s="163" cm="1">
        <f t="array" ref="BJ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Services'!T$29:T$78=BJ3)*'Multilayer and Services'!$K$29:$K$78)</f>
        <v>0</v>
      </c>
      <c r="BK6" s="163" cm="1">
        <f t="array" ref="BK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Services'!T$29:T$78=BK3)*'Multilayer and Services'!$K$29:$K$78)</f>
        <v>0</v>
      </c>
      <c r="BL6" s="163" cm="1">
        <f t="array" ref="BL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Services'!T$29:T$78=BL3)*'Multilayer and Services'!$K$29:$K$78)</f>
        <v>0</v>
      </c>
      <c r="BM6" s="163" cm="1">
        <f t="array" ref="BM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Services'!T$29:T$78=BM3)*'Multilayer and Services'!$K$29:$K$78)</f>
        <v>0</v>
      </c>
      <c r="BN6" s="163">
        <f t="array" ref="BN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Services'!T$29:T$78=BN3)*'Multilayer and Services'!$K$29:$K$78)</f>
        <v>0</v>
      </c>
      <c r="BO6" s="163">
        <f t="array" ref="BO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Services'!T$29:T$78=BO3)*'Multilayer and Services'!$K$29:$K$78)</f>
        <v>0</v>
      </c>
      <c r="BP6" s="163">
        <f t="array" ref="BP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Services'!T$29:T$78=BP3)*'Multilayer and Services'!$K$29:$K$78)</f>
        <v>0</v>
      </c>
      <c r="BQ6" s="163" cm="1">
        <f t="array" ref="BQ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Services'!T$29:T$78=BQ3)*'Multilayer and Services'!$K$29:$K$78)</f>
        <v>0</v>
      </c>
      <c r="BR6" s="163" cm="1">
        <f t="array" ref="BR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Services'!T$29:T$78=BR3)*'Multilayer and Services'!$K$29:$K$78)</f>
        <v>0</v>
      </c>
      <c r="BS6" s="163" cm="1">
        <f t="array" ref="BS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Services'!T$29:T$78=BS3)*'Multilayer and Services'!$K$29:$K$78)</f>
        <v>0</v>
      </c>
      <c r="BT6" s="163" cm="1">
        <f t="array" ref="BT6">SUMPRODUCT(((('Multilayer and Services'!U$29:U$78="")*('Multilayer and Services'!V$29:V$78="")*('Multilayer and Services'!W$29:W$78&lt;&gt;""))+(('Multilayer and Services'!U$29:U$78="")*('Multilayer and Services'!V$29:V$78&lt;&gt;"")*('Multilayer and Services'!W$29:W$78=""))+(('Multilayer and Services'!U$29:U$78="")*('Multilayer and Services'!V$29:V$78&lt;&gt;"")*('Multilayer and Services'!W$29:W$78&lt;&gt;""))+(('Multilayer and Services'!U$29:U$78&lt;&gt;"")*('Multilayer and Services'!V$29:V$78="")*('Multilayer and Services'!W$29:W$78=""))+(('Multilayer and Services'!U$29:U$78&lt;&gt;"")*('Multilayer and Services'!V$29:V$78="")*('Multilayer and Services'!W$29:W$78&lt;&gt;""))+(('Multilayer and Services'!U$29:U$78&lt;&gt;"")*('Multilayer and Services'!V$29:V$78&lt;&gt;"")*('Multilayer and Services'!W$29:W$78=""))+(('Multilayer and Services'!U$29:U$78&lt;&gt;"")*('Multilayer and Services'!V$29:V$78&lt;&gt;"")*('Multilayer and Services'!W$29:W$78&lt;&gt;"")))*('Multilayer and Services'!T$29:T$78=BT3)*'Multilayer and Services'!$K$29:$K$78)</f>
        <v>0</v>
      </c>
      <c r="BU6" s="163" cm="1">
        <f t="array" ref="BU6">SUMPRODUCT(--('Multilayer and Services'!Y$29:Y$78&lt;&gt;""),--('Multilayer and Services'!X$29:X$78=BU3),'Multilayer and Services'!$K$29:$K$78)</f>
        <v>0</v>
      </c>
      <c r="BV6" s="163" cm="1">
        <f t="array" ref="BV6">SUMPRODUCT(--('Multilayer and Services'!Z$29:Z$78&lt;&gt;""),--('Multilayer and Services'!Y$29:Y$78=BV3),'Multilayer and Services'!$K$29:$K$78)</f>
        <v>0</v>
      </c>
      <c r="BW6" s="163" cm="1">
        <f t="array" ref="BW6">SUMPRODUCT(--('Multilayer and Services'!AA$29:AA$78&lt;&gt;""),--('Multilayer and Services'!Z$29:Z$78=BW3),'Multilayer and Services'!$K$29:$K$78)</f>
        <v>0</v>
      </c>
      <c r="BX6" s="163" cm="1">
        <f t="array" ref="BX6">SUMPRODUCT(--('Multilayer and Services'!AA$29:AA$78&lt;&gt;""),--('Multilayer and Services'!Z$29:Z$78=BX3),'Multilayer and Services'!$K$29:$K$78)</f>
        <v>0</v>
      </c>
    </row>
    <row r="7" spans="1:76" x14ac:dyDescent="0.25">
      <c r="A7" s="161" t="s">
        <v>2</v>
      </c>
      <c r="B7" s="145" t="s">
        <v>2</v>
      </c>
      <c r="C7" s="164" t="str">
        <f>'Multilayer and Services'!O$12</f>
        <v/>
      </c>
      <c r="D7" s="164" t="str">
        <f>'Multilayer and Services'!O$13</f>
        <v/>
      </c>
      <c r="E7" s="164">
        <f>'Multilayer and Services'!O$14</f>
        <v>1</v>
      </c>
      <c r="F7" s="164">
        <f>'Multilayer and Services'!O$15</f>
        <v>1</v>
      </c>
      <c r="G7" s="164">
        <f>'Multilayer and Services'!O$16</f>
        <v>1</v>
      </c>
      <c r="H7" s="164" t="str">
        <f>'Multilayer and Services'!O$17</f>
        <v/>
      </c>
      <c r="I7" s="164">
        <f>'Multilayer and Services'!O$18</f>
        <v>1</v>
      </c>
      <c r="J7" s="164">
        <f>'Multilayer and Services'!$O19</f>
        <v>1</v>
      </c>
      <c r="K7" s="164" t="str">
        <f>'Multilayer and Services'!$O20</f>
        <v/>
      </c>
      <c r="L7" s="164">
        <f>'Multilayer and Services'!$O21</f>
        <v>1</v>
      </c>
      <c r="M7" s="164">
        <f>'Multilayer and Services'!$O22</f>
        <v>1</v>
      </c>
      <c r="N7" s="164">
        <f>'Multilayer and Services'!$O23</f>
        <v>1</v>
      </c>
      <c r="O7" s="164">
        <f>'Multilayer and Services'!$O24</f>
        <v>1</v>
      </c>
      <c r="P7" s="164">
        <f>'Multilayer and Services'!$O$25</f>
        <v>1</v>
      </c>
      <c r="Q7" s="164" t="str">
        <f>'Multilayer and Services'!$O$26</f>
        <v/>
      </c>
      <c r="R7" s="164">
        <f>'Multilayer and Services'!R$12</f>
        <v>1.3157894736842105E-2</v>
      </c>
      <c r="S7" s="164" t="str">
        <f>'Multilayer and Services'!R$13</f>
        <v/>
      </c>
      <c r="T7" s="164" t="str">
        <f>'Multilayer and Services'!U$12</f>
        <v/>
      </c>
      <c r="U7" s="164"/>
      <c r="V7" s="165" t="str">
        <f>'Multilayer and Services'!U$13</f>
        <v/>
      </c>
      <c r="W7" s="164" t="str">
        <f>'Multilayer and Services'!U$14</f>
        <v/>
      </c>
      <c r="X7" s="164" t="str">
        <f>'Multilayer and Services'!U$15</f>
        <v/>
      </c>
      <c r="Y7" s="164" t="str">
        <f>'Multilayer and Services'!U$16</f>
        <v/>
      </c>
      <c r="Z7" s="164" t="str">
        <f>'Multilayer and Services'!$U17</f>
        <v/>
      </c>
      <c r="AA7" s="164" t="str">
        <f>'Multilayer and Services'!$U18</f>
        <v/>
      </c>
      <c r="AB7" s="164" t="str">
        <f>'Multilayer and Services'!$U19</f>
        <v/>
      </c>
      <c r="AC7" s="164" t="str">
        <f>'Multilayer and Services'!$U20</f>
        <v/>
      </c>
      <c r="AD7" s="164" t="str">
        <f>'Multilayer and Services'!$U21</f>
        <v/>
      </c>
      <c r="AE7" s="164" t="str">
        <f>'Multilayer and Services'!$U22</f>
        <v/>
      </c>
      <c r="AF7" s="164" t="str">
        <f>'Multilayer and Services'!$U23</f>
        <v/>
      </c>
      <c r="AG7" s="164" t="str">
        <f>'Multilayer and Services'!$U24</f>
        <v/>
      </c>
      <c r="AH7" s="164" t="str">
        <f>'Multilayer and Services'!$U25</f>
        <v/>
      </c>
      <c r="AI7" s="164"/>
      <c r="AJ7" s="164" t="str">
        <f>'Multilayer and Services'!Y$12</f>
        <v/>
      </c>
      <c r="AK7" s="164" t="str">
        <f>'Multilayer and Services'!Y$13</f>
        <v/>
      </c>
      <c r="AL7" s="164">
        <f>'Multilayer and Services'!AC$12</f>
        <v>1.3605442176870748E-2</v>
      </c>
      <c r="AM7" s="164" t="str">
        <f>'Multilayer and Services'!AC$13</f>
        <v/>
      </c>
      <c r="AN7" s="163" cm="1">
        <f t="array" ref="AN7">SUMPRODUCT(--('Multilayer and Services'!O$28:O$78&lt;&gt;""),--('Multilayer and Services'!N$28:N$78=AN3),'Multilayer and Services'!$K$28:$K$78)</f>
        <v>0</v>
      </c>
      <c r="AO7" s="163" cm="1">
        <f t="array" ref="AO7">SUMPRODUCT(--('Multilayer and Services'!O$28:O$78&lt;&gt;""),--('Multilayer and Services'!N$28:N$78=AO3),'Multilayer and Services'!$K$28:$K$78)</f>
        <v>0</v>
      </c>
      <c r="AP7" s="163" cm="1">
        <f t="array" ref="AP7">SUMPRODUCT(--('Multilayer and Services'!O$28:O$78&lt;&gt;""),--('Multilayer and Services'!N$28:N$78=AP3),'Multilayer and Services'!$K$28:$K$78)</f>
        <v>0.2</v>
      </c>
      <c r="AQ7" s="163" cm="1">
        <f t="array" ref="AQ7">SUMPRODUCT(--('Multilayer and Services'!O$28:O$78&lt;&gt;""),--('Multilayer and Services'!N$28:N$78=AQ3),'Multilayer and Services'!$K$28:$K$78)</f>
        <v>0.2</v>
      </c>
      <c r="AR7" s="163" cm="1">
        <f t="array" ref="AR7">SUMPRODUCT(--('Multilayer and Services'!O$28:O$78&lt;&gt;""),--('Multilayer and Services'!N$28:N$78=AR3),'Multilayer and Services'!$K$28:$K$78)</f>
        <v>7</v>
      </c>
      <c r="AS7" s="163" cm="1">
        <f t="array" ref="AS7">SUMPRODUCT(--('Multilayer and Services'!O$28:O$78&lt;&gt;""),--('Multilayer and Services'!N$28:N$78=AS3),'Multilayer and Services'!$K$28:$K$78)</f>
        <v>0</v>
      </c>
      <c r="AT7" s="163" cm="1">
        <f t="array" ref="AT7">SUMPRODUCT(--('Multilayer and Services'!O$28:O$78&lt;&gt;""),--('Multilayer and Services'!N$28:N$78=AT3),'Multilayer and Services'!$K$28:$K$78)</f>
        <v>3</v>
      </c>
      <c r="AU7" s="163" cm="1">
        <f t="array" ref="AU7">SUMPRODUCT(--('Multilayer and Services'!O$28:O$78&lt;&gt;""),--('Multilayer and Services'!N$28:N$78=AU3),'Multilayer and Services'!$K$28:$K$78)</f>
        <v>5</v>
      </c>
      <c r="AV7" s="163">
        <f t="array" ref="AV7">SUMPRODUCT(--('Multilayer and Services'!O$28:O$78&lt;&gt;""),--('Multilayer and Services'!N$28:N$78=AV3),'Multilayer and Services'!$K$28:$K$78)</f>
        <v>0</v>
      </c>
      <c r="AW7" s="163">
        <f t="array" ref="AW7">SUMPRODUCT(--('Multilayer and Services'!O$28:O$78&lt;&gt;""),--('Multilayer and Services'!N$28:N$78=AW3),'Multilayer and Services'!$K$28:$K$78)</f>
        <v>1</v>
      </c>
      <c r="AX7" s="163">
        <f t="array" ref="AX7">SUMPRODUCT(--('Multilayer and Services'!O$28:O$78&lt;&gt;""),--('Multilayer and Services'!N$28:N$78=AX3),'Multilayer and Services'!$K$28:$K$78)</f>
        <v>1</v>
      </c>
      <c r="AY7" s="163" cm="1">
        <f t="array" ref="AY7">SUMPRODUCT(--('Multilayer and Services'!O$28:O$78&lt;&gt;""),--('Multilayer and Services'!N$28:N$78=AY3),'Multilayer and Services'!$K$28:$K$78)</f>
        <v>5</v>
      </c>
      <c r="AZ7" s="163" cm="1">
        <f t="array" ref="AZ7">SUMPRODUCT(--('Multilayer and Services'!O$28:O$78&lt;&gt;""),--('Multilayer and Services'!N$28:N$78=AZ3),'Multilayer and Services'!$K$28:$K$78)</f>
        <v>2</v>
      </c>
      <c r="BA7" s="163" cm="1">
        <f t="array" ref="BA7">SUMPRODUCT(--('Multilayer and Services'!O$28:O$78&lt;&gt;""),--('Multilayer and Services'!N$28:N$78=BA3),'Multilayer and Services'!$K$28:$K$78)</f>
        <v>6</v>
      </c>
      <c r="BB7" s="163" cm="1">
        <f t="array" ref="BB7">SUMPRODUCT(--('Multilayer and Services'!O$28:O$78&lt;&gt;""),--('Multilayer and Services'!N$28:N$78=BB3),'Multilayer and Services'!$K$28:$K$78)</f>
        <v>0</v>
      </c>
      <c r="BC7" s="163" cm="1">
        <f t="array" ref="BC7">SUMPRODUCT(--('Multilayer and Services'!S$28:S$78&lt;&gt;""),--('Multilayer and Services'!R$28:R$78=BC3),'Multilayer and Services'!$K$28:$K$78)</f>
        <v>30.400000000000002</v>
      </c>
      <c r="BD7" s="163" cm="1">
        <f t="array" ref="BD7">SUMPRODUCT(--('Multilayer and Services'!S$28:S$78&lt;&gt;""),--('Multilayer and Services'!R$28:R$78=BD3),'Multilayer and Services'!$K$28:$K$78)</f>
        <v>0</v>
      </c>
      <c r="BE7" s="163" cm="1">
        <f t="array" ref="BE7">SUMPRODUCT(--('Multilayer and Services'!U$28:U$78&lt;&gt;""),--('Multilayer and Services'!T$28:T$78=BE3),'Multilayer and Services'!$K$28:$K$78)</f>
        <v>0</v>
      </c>
      <c r="BF7" s="163" cm="1">
        <f t="array" ref="BF7">SUMPRODUCT(--('Multilayer and Services'!U$28:U$78&lt;&gt;""),--('Multilayer and Services'!T$28:T$78=BF3),'Multilayer and Services'!$K$28:$K$78)</f>
        <v>0</v>
      </c>
      <c r="BG7" s="163" cm="1">
        <f t="array" ref="BG7">SUMPRODUCT(--('Multilayer and Services'!U$28:U$78&lt;&gt;""),--('Multilayer and Services'!T$28:T$78=BG3),'Multilayer and Services'!$K$28:$K$78)</f>
        <v>0</v>
      </c>
      <c r="BH7" s="163" cm="1">
        <f t="array" ref="BH7">SUMPRODUCT(--('Multilayer and Services'!U$28:U$78&lt;&gt;""),--('Multilayer and Services'!T$28:T$78=BH3),'Multilayer and Services'!$K$28:$K$78)</f>
        <v>0</v>
      </c>
      <c r="BI7" s="163" cm="1">
        <f t="array" ref="BI7">SUMPRODUCT(--('Multilayer and Services'!U$28:U$78&lt;&gt;""),--('Multilayer and Services'!T$28:T$78=BI3),'Multilayer and Services'!$K$28:$K$78)</f>
        <v>0</v>
      </c>
      <c r="BJ7" s="163" cm="1">
        <f t="array" ref="BJ7">SUMPRODUCT(--('Multilayer and Services'!U$28:U$78&lt;&gt;""),--('Multilayer and Services'!T$28:T$78=BJ3),'Multilayer and Services'!$K$28:$K$78)</f>
        <v>0</v>
      </c>
      <c r="BK7" s="163" cm="1">
        <f t="array" ref="BK7">SUMPRODUCT(--('Multilayer and Services'!U$28:U$78&lt;&gt;""),--('Multilayer and Services'!T$28:T$78=BK3),'Multilayer and Services'!$K$28:$K$78)</f>
        <v>0</v>
      </c>
      <c r="BL7" s="163" cm="1">
        <f t="array" ref="BL7">SUMPRODUCT(--('Multilayer and Services'!U$28:U$78&lt;&gt;""),--('Multilayer and Services'!T$28:T$78=BL3),'Multilayer and Services'!$K$28:$K$78)</f>
        <v>0</v>
      </c>
      <c r="BM7" s="163" cm="1">
        <f t="array" ref="BM7">SUMPRODUCT(--('Multilayer and Services'!U$28:U$78&lt;&gt;""),--('Multilayer and Services'!T$28:T$78=BM3),'Multilayer and Services'!$K$28:$K$78)</f>
        <v>0</v>
      </c>
      <c r="BN7" s="163">
        <f t="array" ref="BN7">SUMPRODUCT(--('Multilayer and Services'!U$28:U$78&lt;&gt;""),--('Multilayer and Services'!T$28:T$78=BN3),'Multilayer and Services'!$K$28:$K$78)</f>
        <v>0</v>
      </c>
      <c r="BO7" s="163">
        <f t="array" ref="BO7">SUMPRODUCT(--('Multilayer and Services'!U$28:U$78&lt;&gt;""),--('Multilayer and Services'!T$28:T$78=BO3),'Multilayer and Services'!$K$28:$K$78)</f>
        <v>0</v>
      </c>
      <c r="BP7" s="163">
        <f t="array" ref="BP7">SUMPRODUCT(--('Multilayer and Services'!U$28:U$78&lt;&gt;""),--('Multilayer and Services'!T$28:T$78=BP3),'Multilayer and Services'!$K$28:$K$78)</f>
        <v>0</v>
      </c>
      <c r="BQ7" s="163" cm="1">
        <f t="array" ref="BQ7">SUMPRODUCT(--('Multilayer and Services'!U$28:U$78&lt;&gt;""),--('Multilayer and Services'!T$28:T$78=BQ3),'Multilayer and Services'!$K$28:$K$78)</f>
        <v>0</v>
      </c>
      <c r="BR7" s="163" cm="1">
        <f t="array" ref="BR7">SUMPRODUCT(--('Multilayer and Services'!U$28:U$78&lt;&gt;""),--('Multilayer and Services'!T$28:T$78=BR3),'Multilayer and Services'!$K$28:$K$78)</f>
        <v>0</v>
      </c>
      <c r="BS7" s="163" cm="1">
        <f t="array" ref="BS7">SUMPRODUCT(--('Multilayer and Services'!U$28:U$78&lt;&gt;""),--('Multilayer and Services'!T$28:T$78=BS3),'Multilayer and Services'!$K$28:$K$78)</f>
        <v>0</v>
      </c>
      <c r="BT7" s="163" cm="1">
        <f t="array" ref="BT7">SUMPRODUCT(--('Multilayer and Services'!U$28:U$78&lt;&gt;""),--('Multilayer and Services'!T$28:T$78=BT3),'Multilayer and Services'!$K$28:$K$78)</f>
        <v>0</v>
      </c>
      <c r="BU7" s="163" cm="1">
        <f t="array" ref="BU7">SUMPRODUCT(--('Multilayer and Services'!Y$28:Y$78&lt;&gt;""),--('Multilayer and Services'!X$28:X$78=BU3),'Multilayer and Services'!$K$28:$K$78)</f>
        <v>0</v>
      </c>
      <c r="BV7" s="163" cm="1">
        <f t="array" ref="BV7">SUMPRODUCT(--('Multilayer and Services'!Y$28:Y$78&lt;&gt;""),--('Multilayer and Services'!X$28:X$78=BV3),'Multilayer and Services'!$K$28:$K$78)</f>
        <v>0</v>
      </c>
      <c r="BW7" s="163" cm="1">
        <f t="array" ref="BW7">SUMPRODUCT(--('Multilayer and Services'!AC$28:AC$78&lt;&gt;""),--('Multilayer and Services'!AB$28:AB$78=BW3),'Multilayer and Services'!$K$28:$K$78)</f>
        <v>29.400000000000002</v>
      </c>
      <c r="BX7" s="163" cm="1">
        <f t="array" ref="BX7">SUMPRODUCT(--('Multilayer and Services'!AC$28:AC$78&lt;&gt;""),--('Multilayer and Services'!AB$28:AB$78=BX3),'Multilayer and Services'!$K$28:$K$78)</f>
        <v>0</v>
      </c>
    </row>
    <row r="8" spans="1:76" x14ac:dyDescent="0.25">
      <c r="A8" s="161" t="s">
        <v>97</v>
      </c>
      <c r="B8" s="145" t="s">
        <v>97</v>
      </c>
      <c r="C8" s="164" t="str">
        <f>'Multilayer and Services'!P$12</f>
        <v/>
      </c>
      <c r="D8" s="164" t="str">
        <f>'Multilayer and Services'!P$13</f>
        <v/>
      </c>
      <c r="E8" s="164">
        <f>'Multilayer and Services'!P$14</f>
        <v>1</v>
      </c>
      <c r="F8" s="164">
        <f>'Multilayer and Services'!P$15</f>
        <v>1</v>
      </c>
      <c r="G8" s="164">
        <f>'Multilayer and Services'!P$16</f>
        <v>1</v>
      </c>
      <c r="H8" s="164" t="str">
        <f>'Multilayer and Services'!P$17</f>
        <v/>
      </c>
      <c r="I8" s="164">
        <f>'Multilayer and Services'!P$18</f>
        <v>1</v>
      </c>
      <c r="J8" s="164">
        <f>'Multilayer and Services'!$P19</f>
        <v>1</v>
      </c>
      <c r="K8" s="164" t="str">
        <f>'Multilayer and Services'!$P20</f>
        <v/>
      </c>
      <c r="L8" s="164">
        <f>'Multilayer and Services'!$P21</f>
        <v>1</v>
      </c>
      <c r="M8" s="164">
        <f>'Multilayer and Services'!$P22</f>
        <v>1</v>
      </c>
      <c r="N8" s="164">
        <f>'Multilayer and Services'!$P23</f>
        <v>1</v>
      </c>
      <c r="O8" s="164">
        <f>'Multilayer and Services'!$P24</f>
        <v>1</v>
      </c>
      <c r="P8" s="164">
        <f>'Multilayer and Services'!$P$25</f>
        <v>0.81666666666666676</v>
      </c>
      <c r="Q8" s="164" t="str">
        <f>'Multilayer and Services'!$P$26</f>
        <v/>
      </c>
      <c r="R8" s="164"/>
      <c r="S8" s="164"/>
      <c r="T8" s="164" t="str">
        <f>'Multilayer and Services'!V$12</f>
        <v/>
      </c>
      <c r="U8" s="164"/>
      <c r="V8" s="165" t="str">
        <f>'Multilayer and Services'!V$13</f>
        <v/>
      </c>
      <c r="W8" s="164" t="str">
        <f>'Multilayer and Services'!V$14</f>
        <v/>
      </c>
      <c r="X8" s="164" t="str">
        <f>'Multilayer and Services'!V$15</f>
        <v/>
      </c>
      <c r="Y8" s="164" t="str">
        <f>'Multilayer and Services'!V$16</f>
        <v/>
      </c>
      <c r="Z8" s="164" t="str">
        <f>'Multilayer and Services'!$V17</f>
        <v/>
      </c>
      <c r="AA8" s="164" t="str">
        <f>'Multilayer and Services'!$V18</f>
        <v/>
      </c>
      <c r="AB8" s="164" t="str">
        <f>'Multilayer and Services'!$V19</f>
        <v/>
      </c>
      <c r="AC8" s="164" t="str">
        <f>'Multilayer and Services'!$V20</f>
        <v/>
      </c>
      <c r="AD8" s="164" t="str">
        <f>'Multilayer and Services'!$V21</f>
        <v/>
      </c>
      <c r="AE8" s="164" t="str">
        <f>'Multilayer and Services'!$V22</f>
        <v/>
      </c>
      <c r="AF8" s="164" t="str">
        <f>'Multilayer and Services'!$V23</f>
        <v/>
      </c>
      <c r="AG8" s="164" t="str">
        <f>'Multilayer and Services'!$V24</f>
        <v/>
      </c>
      <c r="AH8" s="164" t="str">
        <f>'Multilayer and Services'!$V25</f>
        <v/>
      </c>
      <c r="AI8" s="164"/>
      <c r="AJ8" s="164" t="str">
        <f>'Multilayer and Services'!Z$12</f>
        <v/>
      </c>
      <c r="AK8" s="164" t="str">
        <f>'Multilayer and Services'!Z$13</f>
        <v/>
      </c>
      <c r="AL8" s="164">
        <f>'Multilayer and Services'!AD$12</f>
        <v>1.3605442176870748E-2</v>
      </c>
      <c r="AM8" s="164" t="str">
        <f>'Multilayer and Services'!AD$13</f>
        <v/>
      </c>
      <c r="AN8" s="163" cm="1">
        <f t="array" ref="AN8">SUMPRODUCT(--('Multilayer and Services'!P$28:P$78&lt;&gt;""),--('Multilayer and Services'!N$28:N$78=AN3),'Multilayer and Services'!$K$28:$K$78)</f>
        <v>0</v>
      </c>
      <c r="AO8" s="163" cm="1">
        <f t="array" ref="AO8">SUMPRODUCT(--('Multilayer and Services'!P$28:P$78&lt;&gt;""),--('Multilayer and Services'!N$28:N$78=AO3),'Multilayer and Services'!$K$28:$K$78)</f>
        <v>0</v>
      </c>
      <c r="AP8" s="163" cm="1">
        <f t="array" ref="AP8">SUMPRODUCT(--('Multilayer and Services'!P$28:P$78&lt;&gt;""),--('Multilayer and Services'!N$28:N$78=AP3),'Multilayer and Services'!$K$28:$K$78)</f>
        <v>0.2</v>
      </c>
      <c r="AQ8" s="163" cm="1">
        <f t="array" ref="AQ8">SUMPRODUCT(--('Multilayer and Services'!P$28:P$78&lt;&gt;""),--('Multilayer and Services'!N$28:N$78=AQ3),'Multilayer and Services'!$K$28:$K$78)</f>
        <v>0.2</v>
      </c>
      <c r="AR8" s="163" cm="1">
        <f t="array" ref="AR8">SUMPRODUCT(--('Multilayer and Services'!P$28:P$78&lt;&gt;""),--('Multilayer and Services'!N$28:N$78=AR3),'Multilayer and Services'!$K$28:$K$78)</f>
        <v>7</v>
      </c>
      <c r="AS8" s="163" cm="1">
        <f t="array" ref="AS8">SUMPRODUCT(--('Multilayer and Services'!P$28:P$78&lt;&gt;""),--('Multilayer and Services'!N$28:N$78=AS3),'Multilayer and Services'!$K$28:$K$78)</f>
        <v>0</v>
      </c>
      <c r="AT8" s="163" cm="1">
        <f t="array" ref="AT8">SUMPRODUCT(--('Multilayer and Services'!P$28:P$78&lt;&gt;""),--('Multilayer and Services'!N$28:N$78=AT3),'Multilayer and Services'!$K$28:$K$78)</f>
        <v>3</v>
      </c>
      <c r="AU8" s="163" cm="1">
        <f t="array" ref="AU8">SUMPRODUCT(--('Multilayer and Services'!P$28:P$78&lt;&gt;""),--('Multilayer and Services'!N$28:N$78=AU3),'Multilayer and Services'!$K$28:$K$78)</f>
        <v>5</v>
      </c>
      <c r="AV8" s="163">
        <f t="array" ref="AV8">SUMPRODUCT(--('Multilayer and Services'!P$28:P$78&lt;&gt;""),--('Multilayer and Services'!N$28:N$78=AV3),'Multilayer and Services'!$K$28:$K$78)</f>
        <v>0</v>
      </c>
      <c r="AW8" s="163">
        <f t="array" ref="AW8">SUMPRODUCT(--('Multilayer and Services'!P$28:P$78&lt;&gt;""),--('Multilayer and Services'!N$28:N$78=AW3),'Multilayer and Services'!$K$28:$K$78)</f>
        <v>1</v>
      </c>
      <c r="AX8" s="163">
        <f t="array" ref="AX8">SUMPRODUCT(--('Multilayer and Services'!P$28:P$78&lt;&gt;""),--('Multilayer and Services'!N$28:N$78=AX3),'Multilayer and Services'!$K$28:$K$78)</f>
        <v>1</v>
      </c>
      <c r="AY8" s="163" cm="1">
        <f t="array" ref="AY8">SUMPRODUCT(--('Multilayer and Services'!P$28:P$78&lt;&gt;""),--('Multilayer and Services'!N$28:N$78=AY3),'Multilayer and Services'!$K$28:$K$78)</f>
        <v>5</v>
      </c>
      <c r="AZ8" s="163" cm="1">
        <f t="array" ref="AZ8">SUMPRODUCT(--('Multilayer and Services'!P$28:P$78&lt;&gt;""),--('Multilayer and Services'!N$28:N$78=AZ3),'Multilayer and Services'!$K$28:$K$78)</f>
        <v>2</v>
      </c>
      <c r="BA8" s="163" cm="1">
        <f t="array" ref="BA8">SUMPRODUCT(--('Multilayer and Services'!P$28:P$78&lt;&gt;""),--('Multilayer and Services'!N$28:N$78=BA3),'Multilayer and Services'!$K$28:$K$78)</f>
        <v>6</v>
      </c>
      <c r="BB8" s="163" cm="1">
        <f t="array" ref="BB8">SUMPRODUCT(--('Multilayer and Services'!P$28:P$78&lt;&gt;""),--('Multilayer and Services'!N$28:N$78=BB3),'Multilayer and Services'!$K$28:$K$78)</f>
        <v>0</v>
      </c>
      <c r="BC8" s="163" cm="1">
        <f t="array" ref="BC8">SUMPRODUCT(--('Multilayer and Services'!P$28:P$78&lt;&gt;""),--('Multilayer and Services'!N$28:N$78=BA3),'Multilayer and Services'!$K$28:$K$78)</f>
        <v>6</v>
      </c>
      <c r="BD8" s="163"/>
      <c r="BE8" s="163" cm="1">
        <f t="array" ref="BE8">SUMPRODUCT(--('Multilayer and Services'!V$28:V$78&lt;&gt;""),--('Multilayer and Services'!T$28:T$78=BE3),'Multilayer and Services'!$K$28:$K$78)</f>
        <v>0</v>
      </c>
      <c r="BF8" s="163" cm="1">
        <f t="array" ref="BF8">SUMPRODUCT(--('Multilayer and Services'!V$28:V$78&lt;&gt;""),--('Multilayer and Services'!T$28:T$78=BF3),'Multilayer and Services'!$K$28:$K$78)</f>
        <v>0</v>
      </c>
      <c r="BG8" s="163" cm="1">
        <f t="array" ref="BG8">SUMPRODUCT(--('Multilayer and Services'!V$28:V$78&lt;&gt;""),--('Multilayer and Services'!T$28:T$78=BG3),'Multilayer and Services'!$K$28:$K$78)</f>
        <v>0</v>
      </c>
      <c r="BH8" s="163" cm="1">
        <f t="array" ref="BH8">SUMPRODUCT(--('Multilayer and Services'!V$28:V$78&lt;&gt;""),--('Multilayer and Services'!T$28:T$78=BH3),'Multilayer and Services'!$K$28:$K$78)</f>
        <v>0</v>
      </c>
      <c r="BI8" s="163" cm="1">
        <f t="array" ref="BI8">SUMPRODUCT(--('Multilayer and Services'!V$28:V$78&lt;&gt;""),--('Multilayer and Services'!T$28:T$78=BI3),'Multilayer and Services'!$K$28:$K$78)</f>
        <v>0</v>
      </c>
      <c r="BJ8" s="163" cm="1">
        <f t="array" ref="BJ8">SUMPRODUCT(--('Multilayer and Services'!V$28:V$78&lt;&gt;""),--('Multilayer and Services'!T$28:T$78=BJ3),'Multilayer and Services'!$K$28:$K$78)</f>
        <v>0</v>
      </c>
      <c r="BK8" s="163" cm="1">
        <f t="array" ref="BK8">SUMPRODUCT(--('Multilayer and Services'!V$28:V$78&lt;&gt;""),--('Multilayer and Services'!T$28:T$78=BK3),'Multilayer and Services'!$K$28:$K$78)</f>
        <v>0</v>
      </c>
      <c r="BL8" s="163" cm="1">
        <f t="array" ref="BL8">SUMPRODUCT(--('Multilayer and Services'!V$28:V$78&lt;&gt;""),--('Multilayer and Services'!T$28:T$78=BL3),'Multilayer and Services'!$K$28:$K$78)</f>
        <v>0</v>
      </c>
      <c r="BM8" s="163" cm="1">
        <f t="array" ref="BM8">SUMPRODUCT(--('Multilayer and Services'!V$28:V$78&lt;&gt;""),--('Multilayer and Services'!T$28:T$78=BM3),'Multilayer and Services'!$K$28:$K$78)</f>
        <v>0</v>
      </c>
      <c r="BN8" s="163">
        <f t="array" ref="BN8">SUMPRODUCT(--('Multilayer and Services'!V$28:V$78&lt;&gt;""),--('Multilayer and Services'!T$28:T$78=BN3),'Multilayer and Services'!$K$28:$K$78)</f>
        <v>0</v>
      </c>
      <c r="BO8" s="163">
        <f t="array" ref="BO8">SUMPRODUCT(--('Multilayer and Services'!V$28:V$78&lt;&gt;""),--('Multilayer and Services'!T$28:T$78=BO3),'Multilayer and Services'!$K$28:$K$78)</f>
        <v>0</v>
      </c>
      <c r="BP8" s="163">
        <f t="array" ref="BP8">SUMPRODUCT(--('Multilayer and Services'!V$28:V$78&lt;&gt;""),--('Multilayer and Services'!T$28:T$78=BP3),'Multilayer and Services'!$K$28:$K$78)</f>
        <v>0</v>
      </c>
      <c r="BQ8" s="166" cm="1">
        <f t="array" ref="BQ8">SUMPRODUCT(--('Multilayer and Services'!V$28:V$78&lt;&gt;""),--('Multilayer and Services'!T$28:T$78=BQ3),'Multilayer and Services'!$K$28:$K$78)</f>
        <v>0</v>
      </c>
      <c r="BR8" s="166" cm="1">
        <f t="array" ref="BR8">SUMPRODUCT(--('Multilayer and Services'!V$28:V$78&lt;&gt;""),--('Multilayer and Services'!T$28:T$78=BR3),'Multilayer and Services'!$K$28:$K$78)</f>
        <v>0</v>
      </c>
      <c r="BS8" s="166" cm="1">
        <f t="array" ref="BS8">SUMPRODUCT(--('Multilayer and Services'!V$28:V$78&lt;&gt;""),--('Multilayer and Services'!T$28:T$78=BS3),'Multilayer and Services'!$K$28:$K$78)</f>
        <v>0</v>
      </c>
      <c r="BT8" s="166" cm="1">
        <f t="array" ref="BT8">SUMPRODUCT(--('Multilayer and Services'!V$28:V$78&lt;&gt;""),--('Multilayer and Services'!T$28:T$78=BT3),'Multilayer and Services'!$K$28:$K$78)</f>
        <v>0</v>
      </c>
      <c r="BU8" s="163" cm="1">
        <f t="array" ref="BU8">SUMPRODUCT(--('Multilayer and Services'!Z$28:Z$78&lt;&gt;""),--('Multilayer and Services'!X$28:X$78=BU3),'Multilayer and Services'!$K$28:$K$78)</f>
        <v>0</v>
      </c>
      <c r="BV8" s="163" cm="1">
        <f t="array" ref="BV8">SUMPRODUCT(--('Multilayer and Services'!Z$28:Z$78&lt;&gt;""),--('Multilayer and Services'!X$28:X$78=BV3),'Multilayer and Services'!$K$28:$K$78)</f>
        <v>0</v>
      </c>
      <c r="BW8" s="163" cm="1">
        <f t="array" ref="BW8">SUMPRODUCT(--('Multilayer and Services'!AD$28:AD$78&lt;&gt;""),--('Multilayer and Services'!AB$28:AB$78=BW3),'Multilayer and Services'!$K$28:$K$78)</f>
        <v>29.400000000000002</v>
      </c>
      <c r="BX8" s="163" cm="1">
        <f t="array" ref="BX8">SUMPRODUCT(--('Multilayer and Services'!AD$28:AD$78&lt;&gt;""),--('Multilayer and Services'!AB$28:AB$78=BX3),'Multilayer and Services'!$K$28:$K$78)</f>
        <v>0</v>
      </c>
    </row>
    <row r="9" spans="1:76" x14ac:dyDescent="0.25">
      <c r="A9" s="161" t="s">
        <v>3</v>
      </c>
      <c r="B9" s="145" t="s">
        <v>3</v>
      </c>
      <c r="C9" s="164" t="str">
        <f>'Multilayer and Services'!Q$12</f>
        <v/>
      </c>
      <c r="D9" s="164" t="str">
        <f>'Multilayer and Services'!Q$13</f>
        <v/>
      </c>
      <c r="E9" s="164" t="str">
        <f>'Multilayer and Services'!Q$14</f>
        <v/>
      </c>
      <c r="F9" s="164" t="str">
        <f>'Multilayer and Services'!Q$15</f>
        <v/>
      </c>
      <c r="G9" s="164" t="str">
        <f>'Multilayer and Services'!Q$16</f>
        <v/>
      </c>
      <c r="H9" s="164" t="str">
        <f>'Multilayer and Services'!Q$17</f>
        <v/>
      </c>
      <c r="I9" s="164" t="str">
        <f>'Multilayer and Services'!Q$18</f>
        <v/>
      </c>
      <c r="J9" s="164" t="str">
        <f>'Multilayer and Services'!$Q19</f>
        <v/>
      </c>
      <c r="K9" s="164" t="str">
        <f>'Multilayer and Services'!$Q20</f>
        <v/>
      </c>
      <c r="L9" s="164" t="str">
        <f>'Multilayer and Services'!$Q21</f>
        <v/>
      </c>
      <c r="M9" s="164" t="str">
        <f>'Multilayer and Services'!$Q22</f>
        <v/>
      </c>
      <c r="N9" s="164" t="str">
        <f>'Multilayer and Services'!$Q23</f>
        <v/>
      </c>
      <c r="O9" s="164" t="str">
        <f>'Multilayer and Services'!$Q24</f>
        <v/>
      </c>
      <c r="P9" s="164" t="str">
        <f>'Multilayer and Services'!$Q$25</f>
        <v/>
      </c>
      <c r="Q9" s="164" t="str">
        <f>'Multilayer and Services'!$Q$26</f>
        <v/>
      </c>
      <c r="R9" s="164"/>
      <c r="S9" s="164"/>
      <c r="T9" s="164" t="str">
        <f>'Multilayer and Services'!W$12</f>
        <v/>
      </c>
      <c r="U9" s="164"/>
      <c r="V9" s="165" t="str">
        <f>'Multilayer and Services'!W$13</f>
        <v/>
      </c>
      <c r="W9" s="164" t="str">
        <f>'Multilayer and Services'!W$14</f>
        <v/>
      </c>
      <c r="X9" s="164" t="str">
        <f>'Multilayer and Services'!W$15</f>
        <v/>
      </c>
      <c r="Y9" s="164" t="str">
        <f>'Multilayer and Services'!W$16</f>
        <v/>
      </c>
      <c r="Z9" s="164" t="str">
        <f>'Multilayer and Services'!$W17</f>
        <v/>
      </c>
      <c r="AA9" s="164" t="str">
        <f>'Multilayer and Services'!$W18</f>
        <v/>
      </c>
      <c r="AB9" s="164" t="str">
        <f>'Multilayer and Services'!$W19</f>
        <v/>
      </c>
      <c r="AC9" s="164" t="str">
        <f>'Multilayer and Services'!$W20</f>
        <v/>
      </c>
      <c r="AD9" s="164" t="str">
        <f>'Multilayer and Services'!$W21</f>
        <v/>
      </c>
      <c r="AE9" s="164" t="str">
        <f>'Multilayer and Services'!$W22</f>
        <v/>
      </c>
      <c r="AF9" s="164" t="str">
        <f>'Multilayer and Services'!$W23</f>
        <v/>
      </c>
      <c r="AG9" s="164" t="str">
        <f>'Multilayer and Services'!$W24</f>
        <v/>
      </c>
      <c r="AH9" s="164" t="str">
        <f>'Multilayer and Services'!$W25</f>
        <v/>
      </c>
      <c r="AI9" s="164"/>
      <c r="AJ9" s="164" t="str">
        <f>'Multilayer and Services'!AA$12</f>
        <v/>
      </c>
      <c r="AK9" s="164" t="str">
        <f>'Multilayer and Services'!AA$13</f>
        <v/>
      </c>
      <c r="AL9" s="164" t="str">
        <f>'Multilayer and Services'!AE$12</f>
        <v/>
      </c>
      <c r="AM9" s="164" t="str">
        <f>'Multilayer and Services'!AE$13</f>
        <v/>
      </c>
      <c r="AN9" s="163" cm="1">
        <f t="array" ref="AN9">SUMPRODUCT(--('Multilayer and Services'!Q$28:Q$78&lt;&gt;""),--('Multilayer and Services'!N$28:N$78=AN3),'Multilayer and Services'!$K$28:$K$78)</f>
        <v>0</v>
      </c>
      <c r="AO9" s="163" cm="1">
        <f t="array" ref="AO9">SUMPRODUCT(--('Multilayer and Services'!Q$28:Q$78&lt;&gt;""),--('Multilayer and Services'!N$28:N$78=AO3),'Multilayer and Services'!$K$28:$K$78)</f>
        <v>0</v>
      </c>
      <c r="AP9" s="163" cm="1">
        <f t="array" ref="AP9">SUMPRODUCT(--('Multilayer and Services'!Q$28:Q$78&lt;&gt;""),--('Multilayer and Services'!N$28:N$78=AP3),'Multilayer and Services'!$K$28:$K$78)</f>
        <v>0</v>
      </c>
      <c r="AQ9" s="163" cm="1">
        <f t="array" ref="AQ9">SUMPRODUCT(--('Multilayer and Services'!Q$28:Q$78&lt;&gt;""),--('Multilayer and Services'!N$28:N$78=AQ3),'Multilayer and Services'!$K$28:$K$78)</f>
        <v>0</v>
      </c>
      <c r="AR9" s="163" cm="1">
        <f t="array" ref="AR9">SUMPRODUCT(--('Multilayer and Services'!Q$28:Q$78&lt;&gt;""),--('Multilayer and Services'!N$28:N$78=AR3),'Multilayer and Services'!$K$28:$K$78)</f>
        <v>0</v>
      </c>
      <c r="AS9" s="163" cm="1">
        <f t="array" ref="AS9">SUMPRODUCT(--('Multilayer and Services'!Q$28:Q$78&lt;&gt;""),--('Multilayer and Services'!N$28:N$78=AS3),'Multilayer and Services'!$K$28:$K$78)</f>
        <v>0</v>
      </c>
      <c r="AT9" s="163" cm="1">
        <f t="array" ref="AT9">SUMPRODUCT(--('Multilayer and Services'!Q$28:Q$78&lt;&gt;""),--('Multilayer and Services'!N$28:N$78=AT3),'Multilayer and Services'!$K$28:$K$78)</f>
        <v>0</v>
      </c>
      <c r="AU9" s="163" cm="1">
        <f t="array" ref="AU9">SUMPRODUCT(--('Multilayer and Services'!Q$28:Q$78&lt;&gt;""),--('Multilayer and Services'!N$28:N$78=AU3),'Multilayer and Services'!$K$28:$K$78)</f>
        <v>0</v>
      </c>
      <c r="AV9" s="163">
        <f t="array" ref="AV9">SUMPRODUCT(--('Multilayer and Services'!Q$28:Q$78&lt;&gt;""),--('Multilayer and Services'!N$28:N$78=AV3),'Multilayer and Services'!$K$28:$K$78)</f>
        <v>0</v>
      </c>
      <c r="AW9" s="163">
        <f t="array" ref="AW9">SUMPRODUCT(--('Multilayer and Services'!Q$28:Q$78&lt;&gt;""),--('Multilayer and Services'!N$28:N$78=AW3),'Multilayer and Services'!$K$28:$K$78)</f>
        <v>0</v>
      </c>
      <c r="AX9" s="163">
        <f t="array" ref="AX9">SUMPRODUCT(--('Multilayer and Services'!Q$28:Q$78&lt;&gt;""),--('Multilayer and Services'!N$28:N$78=AX3),'Multilayer and Services'!$K$28:$K$78)</f>
        <v>0</v>
      </c>
      <c r="AY9" s="163" cm="1">
        <f t="array" ref="AY9">SUMPRODUCT(--('Multilayer and Services'!Q$28:Q$78&lt;&gt;""),--('Multilayer and Services'!N$28:N$78=AY3),'Multilayer and Services'!$K$28:$K$78)</f>
        <v>0</v>
      </c>
      <c r="AZ9" s="163" cm="1">
        <f t="array" ref="AZ9">SUMPRODUCT(--('Multilayer and Services'!Q$28:Q$78&lt;&gt;""),--('Multilayer and Services'!N$28:N$78=AZ3),'Multilayer and Services'!$K$28:$K$78)</f>
        <v>0</v>
      </c>
      <c r="BA9" s="163" cm="1">
        <f t="array" ref="BA9">SUMPRODUCT(--('Multilayer and Services'!Q$28:Q$78&lt;&gt;""),--('Multilayer and Services'!N$28:N$78=BA3),'Multilayer and Services'!$K$28:$K$78)</f>
        <v>0</v>
      </c>
      <c r="BB9" s="163" cm="1">
        <f t="array" ref="BB9">SUMPRODUCT(--('Multilayer and Services'!Q$28:Q$78&lt;&gt;""),--('Multilayer and Services'!N$28:N$78=BA3),'Multilayer and Services'!$K$28:$K$78)</f>
        <v>0</v>
      </c>
      <c r="BC9" s="163"/>
      <c r="BD9" s="163"/>
      <c r="BE9" s="163" cm="1">
        <f t="array" ref="BE9">SUMPRODUCT(--('Multilayer and Services'!W$28:W$78&lt;&gt;""),--('Multilayer and Services'!T$28:T$78=BE3),'Multilayer and Services'!$K$28:$K$78)</f>
        <v>0</v>
      </c>
      <c r="BF9" s="163" cm="1">
        <f t="array" ref="BF9">SUMPRODUCT(--('Multilayer and Services'!W$28:W$78&lt;&gt;""),--('Multilayer and Services'!T$28:T$78=BF3),'Multilayer and Services'!$K$28:$K$78)</f>
        <v>0</v>
      </c>
      <c r="BG9" s="163" cm="1">
        <f t="array" ref="BG9">SUMPRODUCT(--('Multilayer and Services'!W$28:W$78&lt;&gt;""),--('Multilayer and Services'!T$28:T$78=BG3),'Multilayer and Services'!$K$28:$K$78)</f>
        <v>0</v>
      </c>
      <c r="BH9" s="163" cm="1">
        <f t="array" ref="BH9">SUMPRODUCT(--('Multilayer and Services'!W$28:W$78&lt;&gt;""),--('Multilayer and Services'!T$28:T$78=BH3),'Multilayer and Services'!$K$28:$K$78)</f>
        <v>0</v>
      </c>
      <c r="BI9" s="163" cm="1">
        <f t="array" ref="BI9">SUMPRODUCT(--('Multilayer and Services'!W$28:W$78&lt;&gt;""),--('Multilayer and Services'!T$28:T$78=BI3),'Multilayer and Services'!$K$28:$K$78)</f>
        <v>0</v>
      </c>
      <c r="BJ9" s="163" cm="1">
        <f t="array" ref="BJ9">SUMPRODUCT(--('Multilayer and Services'!W$28:W$78&lt;&gt;""),--('Multilayer and Services'!T$28:T$78=BJ3),'Multilayer and Services'!$K$28:$K$78)</f>
        <v>0</v>
      </c>
      <c r="BK9" s="163" cm="1">
        <f t="array" ref="BK9">SUMPRODUCT(--('Multilayer and Services'!W$28:W$78&lt;&gt;""),--('Multilayer and Services'!T$28:T$78=BK3),'Multilayer and Services'!$K$28:$K$78)</f>
        <v>0</v>
      </c>
      <c r="BL9" s="163" cm="1">
        <f t="array" ref="BL9">SUMPRODUCT(--('Multilayer and Services'!W$28:W$78&lt;&gt;""),--('Multilayer and Services'!T$28:T$78=BL3),'Multilayer and Services'!$K$28:$K$78)</f>
        <v>0</v>
      </c>
      <c r="BM9" s="163" cm="1">
        <f t="array" ref="BM9">SUMPRODUCT(--('Multilayer and Services'!W$28:W$78&lt;&gt;""),--('Multilayer and Services'!T$28:T$78=BM3),'Multilayer and Services'!$K$28:$K$78)</f>
        <v>0</v>
      </c>
      <c r="BN9" s="163">
        <f t="array" ref="BN9">SUMPRODUCT(--('Multilayer and Services'!W$28:W$78&lt;&gt;""),--('Multilayer and Services'!T$28:T$78=BN3),'Multilayer and Services'!$K$28:$K$78)</f>
        <v>0</v>
      </c>
      <c r="BO9" s="163">
        <f t="array" ref="BO9">SUMPRODUCT(--('Multilayer and Services'!W$28:W$78&lt;&gt;""),--('Multilayer and Services'!T$28:T$78=BO3),'Multilayer and Services'!$K$28:$K$78)</f>
        <v>0</v>
      </c>
      <c r="BP9" s="163">
        <f t="array" ref="BP9">SUMPRODUCT(--('Multilayer and Services'!W$28:W$78&lt;&gt;""),--('Multilayer and Services'!T$28:T$78=BP3),'Multilayer and Services'!$K$28:$K$78)</f>
        <v>0</v>
      </c>
      <c r="BQ9" s="163" cm="1">
        <f t="array" ref="BQ9">SUMPRODUCT(--('Multilayer and Services'!W$28:W$78&lt;&gt;""),--('Multilayer and Services'!T$28:T$78=BQ3),'Multilayer and Services'!$K$28:$K$78)</f>
        <v>0</v>
      </c>
      <c r="BR9" s="163" cm="1">
        <f t="array" ref="BR9">SUMPRODUCT(--('Multilayer and Services'!W$28:W$78&lt;&gt;""),--('Multilayer and Services'!T$28:T$78=BR3),'Multilayer and Services'!$K$28:$K$78)</f>
        <v>0</v>
      </c>
      <c r="BS9" s="163" cm="1">
        <f t="array" ref="BS9">SUMPRODUCT(--('Multilayer and Services'!W$28:W$78&lt;&gt;""),--('Multilayer and Services'!T$28:T$78=BS3),'Multilayer and Services'!$K$28:$K$78)</f>
        <v>0</v>
      </c>
      <c r="BT9" s="163" cm="1">
        <f t="array" ref="BT9">SUMPRODUCT(--('Multilayer and Services'!W$28:W$78&lt;&gt;""),--('Multilayer and Services'!T$28:T$78=BT3),'Multilayer and Services'!$K$28:$K$78)</f>
        <v>0</v>
      </c>
      <c r="BU9" s="163" cm="1">
        <f t="array" ref="BU9">SUMPRODUCT(--('Multilayer and Services'!AA$28:AA$78&lt;&gt;""),--('Multilayer and Services'!X$28:X$78=BU3),'Multilayer and Services'!$K$28:$K$78)</f>
        <v>0</v>
      </c>
      <c r="BV9" s="163" cm="1">
        <f t="array" ref="BV9">SUMPRODUCT(--('Multilayer and Services'!AA$28:AA$78&lt;&gt;""),--('Multilayer and Services'!X$28:X$78=BV3),'Multilayer and Services'!$K$28:$K$78)</f>
        <v>0</v>
      </c>
      <c r="BW9" s="163" cm="1">
        <f t="array" ref="BW9">SUMPRODUCT(--('Multilayer and Services'!AE$28:AE$78&lt;&gt;""),--('Multilayer and Services'!AB$28:AB$78=BW3),'Multilayer and Services'!$K$28:$K$78)</f>
        <v>0</v>
      </c>
      <c r="BX9" s="163" cm="1">
        <f t="array" ref="BX9">SUMPRODUCT(--('Multilayer and Services'!AE$28:AE$78&lt;&gt;""),--('Multilayer and Services'!AB$28:AB$78=BX3),'Multilayer and Services'!$K$28:$K$78)</f>
        <v>0</v>
      </c>
    </row>
    <row r="12" spans="1:76" x14ac:dyDescent="0.25">
      <c r="R12" s="167"/>
    </row>
    <row r="15" spans="1:76" x14ac:dyDescent="0.25">
      <c r="R15" s="167"/>
    </row>
  </sheetData>
  <mergeCells count="51">
    <mergeCell ref="BE2:BT2"/>
    <mergeCell ref="AN2:BB2"/>
    <mergeCell ref="T2:AI2"/>
    <mergeCell ref="AI4:AI5"/>
    <mergeCell ref="Q4:Q5"/>
    <mergeCell ref="AD4:AD5"/>
    <mergeCell ref="AE4:AE5"/>
    <mergeCell ref="AF4:AF5"/>
    <mergeCell ref="AG4:AG5"/>
    <mergeCell ref="AH4:AH5"/>
    <mergeCell ref="AJ4:AJ5"/>
    <mergeCell ref="AK4:AK5"/>
    <mergeCell ref="AL4:AL5"/>
    <mergeCell ref="AM4:AM5"/>
    <mergeCell ref="H4:H5"/>
    <mergeCell ref="C1:S1"/>
    <mergeCell ref="T1:AM1"/>
    <mergeCell ref="AN1:BD1"/>
    <mergeCell ref="BE1:BX1"/>
    <mergeCell ref="R2:S2"/>
    <mergeCell ref="AJ2:AK2"/>
    <mergeCell ref="AL2:AM2"/>
    <mergeCell ref="C4:C5"/>
    <mergeCell ref="D4:D5"/>
    <mergeCell ref="E4:E5"/>
    <mergeCell ref="F4:F5"/>
    <mergeCell ref="G4:G5"/>
    <mergeCell ref="N4:N5"/>
    <mergeCell ref="BC2:BD2"/>
    <mergeCell ref="BU2:BV2"/>
    <mergeCell ref="BW2:BX2"/>
    <mergeCell ref="AA4:AA5"/>
    <mergeCell ref="O4:O5"/>
    <mergeCell ref="P4:P5"/>
    <mergeCell ref="R4:R5"/>
    <mergeCell ref="S4:S5"/>
    <mergeCell ref="T4:T5"/>
    <mergeCell ref="U4:U5"/>
    <mergeCell ref="V4:V5"/>
    <mergeCell ref="W4:W5"/>
    <mergeCell ref="X4:X5"/>
    <mergeCell ref="Y4:Y5"/>
    <mergeCell ref="Z4:Z5"/>
    <mergeCell ref="AN4:BX5"/>
    <mergeCell ref="AB4:AB5"/>
    <mergeCell ref="AC4:AC5"/>
    <mergeCell ref="I4:I5"/>
    <mergeCell ref="J4:J5"/>
    <mergeCell ref="K4:K5"/>
    <mergeCell ref="L4:L5"/>
    <mergeCell ref="M4:M5"/>
  </mergeCells>
  <conditionalFormatting sqref="Z7 C6:C7 G7:J7 R7:V7 AJ7:AM7">
    <cfRule type="expression" dxfId="231" priority="229" stopIfTrue="1">
      <formula>C6=""</formula>
    </cfRule>
    <cfRule type="expression" dxfId="230" priority="230" stopIfTrue="1">
      <formula>C6&lt;=0</formula>
    </cfRule>
    <cfRule type="expression" dxfId="229" priority="231" stopIfTrue="1">
      <formula>C6&lt;1</formula>
    </cfRule>
    <cfRule type="expression" dxfId="228" priority="232">
      <formula>C6&gt;=1</formula>
    </cfRule>
  </conditionalFormatting>
  <conditionalFormatting sqref="E7:F7 C6">
    <cfRule type="expression" dxfId="227" priority="225" stopIfTrue="1">
      <formula>C6=""</formula>
    </cfRule>
    <cfRule type="expression" dxfId="226" priority="226" stopIfTrue="1">
      <formula>C6&lt;=0</formula>
    </cfRule>
    <cfRule type="expression" dxfId="225" priority="227" stopIfTrue="1">
      <formula>C6&lt;1</formula>
    </cfRule>
    <cfRule type="expression" dxfId="224" priority="228">
      <formula>C6&gt;=1</formula>
    </cfRule>
  </conditionalFormatting>
  <conditionalFormatting sqref="W7">
    <cfRule type="expression" dxfId="223" priority="221" stopIfTrue="1">
      <formula>W7=""</formula>
    </cfRule>
    <cfRule type="expression" dxfId="222" priority="222" stopIfTrue="1">
      <formula>W7&lt;=0</formula>
    </cfRule>
    <cfRule type="expression" dxfId="221" priority="223" stopIfTrue="1">
      <formula>W7&lt;1</formula>
    </cfRule>
    <cfRule type="expression" dxfId="220" priority="224">
      <formula>W7&gt;=1</formula>
    </cfRule>
  </conditionalFormatting>
  <conditionalFormatting sqref="Y7">
    <cfRule type="expression" dxfId="219" priority="217" stopIfTrue="1">
      <formula>Y7=""</formula>
    </cfRule>
    <cfRule type="expression" dxfId="218" priority="218" stopIfTrue="1">
      <formula>Y7&lt;=0</formula>
    </cfRule>
    <cfRule type="expression" dxfId="217" priority="219" stopIfTrue="1">
      <formula>Y7&lt;1</formula>
    </cfRule>
    <cfRule type="expression" dxfId="216" priority="220">
      <formula>Y7&gt;=1</formula>
    </cfRule>
  </conditionalFormatting>
  <conditionalFormatting sqref="X7">
    <cfRule type="expression" dxfId="215" priority="213" stopIfTrue="1">
      <formula>X7=""</formula>
    </cfRule>
    <cfRule type="expression" dxfId="214" priority="214" stopIfTrue="1">
      <formula>X7&lt;=0</formula>
    </cfRule>
    <cfRule type="expression" dxfId="213" priority="215" stopIfTrue="1">
      <formula>X7&lt;1</formula>
    </cfRule>
    <cfRule type="expression" dxfId="212" priority="216">
      <formula>X7&gt;=1</formula>
    </cfRule>
  </conditionalFormatting>
  <conditionalFormatting sqref="D7">
    <cfRule type="expression" dxfId="211" priority="209" stopIfTrue="1">
      <formula>D7=""</formula>
    </cfRule>
    <cfRule type="expression" dxfId="210" priority="210" stopIfTrue="1">
      <formula>D7&lt;=0</formula>
    </cfRule>
    <cfRule type="expression" dxfId="209" priority="211" stopIfTrue="1">
      <formula>D7&lt;1</formula>
    </cfRule>
    <cfRule type="expression" dxfId="208" priority="212">
      <formula>D7&gt;=1</formula>
    </cfRule>
  </conditionalFormatting>
  <conditionalFormatting sqref="E8:F8">
    <cfRule type="expression" dxfId="207" priority="201" stopIfTrue="1">
      <formula>E8=""</formula>
    </cfRule>
    <cfRule type="expression" dxfId="206" priority="202" stopIfTrue="1">
      <formula>E8&lt;=0</formula>
    </cfRule>
    <cfRule type="expression" dxfId="205" priority="203" stopIfTrue="1">
      <formula>E8&lt;1</formula>
    </cfRule>
    <cfRule type="expression" dxfId="204" priority="204">
      <formula>E8&gt;=1</formula>
    </cfRule>
  </conditionalFormatting>
  <conditionalFormatting sqref="Z8 G8:J8 C8 S8:V8 AJ8:AM8">
    <cfRule type="expression" dxfId="203" priority="205" stopIfTrue="1">
      <formula>C8=""</formula>
    </cfRule>
    <cfRule type="expression" dxfId="202" priority="206" stopIfTrue="1">
      <formula>C8&lt;=0</formula>
    </cfRule>
    <cfRule type="expression" dxfId="201" priority="207" stopIfTrue="1">
      <formula>C8&lt;1</formula>
    </cfRule>
    <cfRule type="expression" dxfId="200" priority="208">
      <formula>C8&gt;=1</formula>
    </cfRule>
  </conditionalFormatting>
  <conditionalFormatting sqref="D8">
    <cfRule type="expression" dxfId="199" priority="185" stopIfTrue="1">
      <formula>D8=""</formula>
    </cfRule>
    <cfRule type="expression" dxfId="198" priority="186" stopIfTrue="1">
      <formula>D8&lt;=0</formula>
    </cfRule>
    <cfRule type="expression" dxfId="197" priority="187" stopIfTrue="1">
      <formula>D8&lt;1</formula>
    </cfRule>
    <cfRule type="expression" dxfId="196" priority="188">
      <formula>D8&gt;=1</formula>
    </cfRule>
  </conditionalFormatting>
  <conditionalFormatting sqref="W8">
    <cfRule type="expression" dxfId="195" priority="197" stopIfTrue="1">
      <formula>W8=""</formula>
    </cfRule>
    <cfRule type="expression" dxfId="194" priority="198" stopIfTrue="1">
      <formula>W8&lt;=0</formula>
    </cfRule>
    <cfRule type="expression" dxfId="193" priority="199" stopIfTrue="1">
      <formula>W8&lt;1</formula>
    </cfRule>
    <cfRule type="expression" dxfId="192" priority="200">
      <formula>W8&gt;=1</formula>
    </cfRule>
  </conditionalFormatting>
  <conditionalFormatting sqref="Y8">
    <cfRule type="expression" dxfId="191" priority="193" stopIfTrue="1">
      <formula>Y8=""</formula>
    </cfRule>
    <cfRule type="expression" dxfId="190" priority="194" stopIfTrue="1">
      <formula>Y8&lt;=0</formula>
    </cfRule>
    <cfRule type="expression" dxfId="189" priority="195" stopIfTrue="1">
      <formula>Y8&lt;1</formula>
    </cfRule>
    <cfRule type="expression" dxfId="188" priority="196">
      <formula>Y8&gt;=1</formula>
    </cfRule>
  </conditionalFormatting>
  <conditionalFormatting sqref="X8">
    <cfRule type="expression" dxfId="187" priority="189" stopIfTrue="1">
      <formula>X8=""</formula>
    </cfRule>
    <cfRule type="expression" dxfId="186" priority="190" stopIfTrue="1">
      <formula>X8&lt;=0</formula>
    </cfRule>
    <cfRule type="expression" dxfId="185" priority="191" stopIfTrue="1">
      <formula>X8&lt;1</formula>
    </cfRule>
    <cfRule type="expression" dxfId="184" priority="192">
      <formula>X8&gt;=1</formula>
    </cfRule>
  </conditionalFormatting>
  <conditionalFormatting sqref="Z9 G9:J9 C9 S9:V9 AJ9:AM9">
    <cfRule type="expression" dxfId="183" priority="181" stopIfTrue="1">
      <formula>C9=""</formula>
    </cfRule>
    <cfRule type="expression" dxfId="182" priority="182" stopIfTrue="1">
      <formula>C9&lt;=0</formula>
    </cfRule>
    <cfRule type="expression" dxfId="181" priority="183" stopIfTrue="1">
      <formula>C9&lt;1</formula>
    </cfRule>
    <cfRule type="expression" dxfId="180" priority="184">
      <formula>C9&gt;=1</formula>
    </cfRule>
  </conditionalFormatting>
  <conditionalFormatting sqref="E9:F9">
    <cfRule type="expression" dxfId="179" priority="177" stopIfTrue="1">
      <formula>E9=""</formula>
    </cfRule>
    <cfRule type="expression" dxfId="178" priority="178" stopIfTrue="1">
      <formula>E9&lt;=0</formula>
    </cfRule>
    <cfRule type="expression" dxfId="177" priority="179" stopIfTrue="1">
      <formula>E9&lt;1</formula>
    </cfRule>
    <cfRule type="expression" dxfId="176" priority="180">
      <formula>E9&gt;=1</formula>
    </cfRule>
  </conditionalFormatting>
  <conditionalFormatting sqref="W9">
    <cfRule type="expression" dxfId="175" priority="173" stopIfTrue="1">
      <formula>W9=""</formula>
    </cfRule>
    <cfRule type="expression" dxfId="174" priority="174" stopIfTrue="1">
      <formula>W9&lt;=0</formula>
    </cfRule>
    <cfRule type="expression" dxfId="173" priority="175" stopIfTrue="1">
      <formula>W9&lt;1</formula>
    </cfRule>
    <cfRule type="expression" dxfId="172" priority="176">
      <formula>W9&gt;=1</formula>
    </cfRule>
  </conditionalFormatting>
  <conditionalFormatting sqref="Y9">
    <cfRule type="expression" dxfId="171" priority="169" stopIfTrue="1">
      <formula>Y9=""</formula>
    </cfRule>
    <cfRule type="expression" dxfId="170" priority="170" stopIfTrue="1">
      <formula>Y9&lt;=0</formula>
    </cfRule>
    <cfRule type="expression" dxfId="169" priority="171" stopIfTrue="1">
      <formula>Y9&lt;1</formula>
    </cfRule>
    <cfRule type="expression" dxfId="168" priority="172">
      <formula>Y9&gt;=1</formula>
    </cfRule>
  </conditionalFormatting>
  <conditionalFormatting sqref="X9">
    <cfRule type="expression" dxfId="167" priority="165" stopIfTrue="1">
      <formula>X9=""</formula>
    </cfRule>
    <cfRule type="expression" dxfId="166" priority="166" stopIfTrue="1">
      <formula>X9&lt;=0</formula>
    </cfRule>
    <cfRule type="expression" dxfId="165" priority="167" stopIfTrue="1">
      <formula>X9&lt;1</formula>
    </cfRule>
    <cfRule type="expression" dxfId="164" priority="168">
      <formula>X9&gt;=1</formula>
    </cfRule>
  </conditionalFormatting>
  <conditionalFormatting sqref="D9">
    <cfRule type="expression" dxfId="163" priority="161" stopIfTrue="1">
      <formula>D9=""</formula>
    </cfRule>
    <cfRule type="expression" dxfId="162" priority="162" stopIfTrue="1">
      <formula>D9&lt;=0</formula>
    </cfRule>
    <cfRule type="expression" dxfId="161" priority="163" stopIfTrue="1">
      <formula>D9&lt;1</formula>
    </cfRule>
    <cfRule type="expression" dxfId="160" priority="164">
      <formula>D9&gt;=1</formula>
    </cfRule>
  </conditionalFormatting>
  <conditionalFormatting sqref="R8:R9">
    <cfRule type="expression" dxfId="159" priority="157" stopIfTrue="1">
      <formula>R8=""</formula>
    </cfRule>
    <cfRule type="expression" dxfId="158" priority="158" stopIfTrue="1">
      <formula>R8&lt;=0</formula>
    </cfRule>
    <cfRule type="expression" dxfId="157" priority="159" stopIfTrue="1">
      <formula>R8&lt;1</formula>
    </cfRule>
    <cfRule type="expression" dxfId="156" priority="160">
      <formula>R8&gt;=1</formula>
    </cfRule>
  </conditionalFormatting>
  <conditionalFormatting sqref="D6:K6 M6 AE6 R6:AC6 AJ6:AM6">
    <cfRule type="expression" dxfId="155" priority="153" stopIfTrue="1">
      <formula>D6=""</formula>
    </cfRule>
    <cfRule type="expression" dxfId="154" priority="154" stopIfTrue="1">
      <formula>D6&lt;=0</formula>
    </cfRule>
    <cfRule type="expression" dxfId="153" priority="155" stopIfTrue="1">
      <formula>D6&lt;1</formula>
    </cfRule>
    <cfRule type="expression" dxfId="152" priority="156">
      <formula>D6&gt;=1</formula>
    </cfRule>
  </conditionalFormatting>
  <conditionalFormatting sqref="D6:K6 M6 AE6 R6:AC6 AJ6:AM6">
    <cfRule type="expression" dxfId="151" priority="149" stopIfTrue="1">
      <formula>D6=""</formula>
    </cfRule>
    <cfRule type="expression" dxfId="150" priority="150" stopIfTrue="1">
      <formula>D6&lt;=0</formula>
    </cfRule>
    <cfRule type="expression" dxfId="149" priority="151" stopIfTrue="1">
      <formula>D6&lt;1</formula>
    </cfRule>
    <cfRule type="expression" dxfId="148" priority="152">
      <formula>D6&gt;=1</formula>
    </cfRule>
  </conditionalFormatting>
  <conditionalFormatting sqref="K7 M7">
    <cfRule type="expression" dxfId="147" priority="145" stopIfTrue="1">
      <formula>K7=""</formula>
    </cfRule>
    <cfRule type="expression" dxfId="146" priority="146" stopIfTrue="1">
      <formula>K7&lt;=0</formula>
    </cfRule>
    <cfRule type="expression" dxfId="145" priority="147" stopIfTrue="1">
      <formula>K7&lt;1</formula>
    </cfRule>
    <cfRule type="expression" dxfId="144" priority="148">
      <formula>K7&gt;=1</formula>
    </cfRule>
  </conditionalFormatting>
  <conditionalFormatting sqref="K8 M8">
    <cfRule type="expression" dxfId="143" priority="141" stopIfTrue="1">
      <formula>K8=""</formula>
    </cfRule>
    <cfRule type="expression" dxfId="142" priority="142" stopIfTrue="1">
      <formula>K8&lt;=0</formula>
    </cfRule>
    <cfRule type="expression" dxfId="141" priority="143" stopIfTrue="1">
      <formula>K8&lt;1</formula>
    </cfRule>
    <cfRule type="expression" dxfId="140" priority="144">
      <formula>K8&gt;=1</formula>
    </cfRule>
  </conditionalFormatting>
  <conditionalFormatting sqref="K9 M9">
    <cfRule type="expression" dxfId="139" priority="137" stopIfTrue="1">
      <formula>K9=""</formula>
    </cfRule>
    <cfRule type="expression" dxfId="138" priority="138" stopIfTrue="1">
      <formula>K9&lt;=0</formula>
    </cfRule>
    <cfRule type="expression" dxfId="137" priority="139" stopIfTrue="1">
      <formula>K9&lt;1</formula>
    </cfRule>
    <cfRule type="expression" dxfId="136" priority="140">
      <formula>K9&gt;=1</formula>
    </cfRule>
  </conditionalFormatting>
  <conditionalFormatting sqref="AA7:AC7 AE7">
    <cfRule type="expression" dxfId="135" priority="133" stopIfTrue="1">
      <formula>AA7=""</formula>
    </cfRule>
    <cfRule type="expression" dxfId="134" priority="134" stopIfTrue="1">
      <formula>AA7&lt;=0</formula>
    </cfRule>
    <cfRule type="expression" dxfId="133" priority="135" stopIfTrue="1">
      <formula>AA7&lt;1</formula>
    </cfRule>
    <cfRule type="expression" dxfId="132" priority="136">
      <formula>AA7&gt;=1</formula>
    </cfRule>
  </conditionalFormatting>
  <conditionalFormatting sqref="AA8:AC8 AE8">
    <cfRule type="expression" dxfId="131" priority="129" stopIfTrue="1">
      <formula>AA8=""</formula>
    </cfRule>
    <cfRule type="expression" dxfId="130" priority="130" stopIfTrue="1">
      <formula>AA8&lt;=0</formula>
    </cfRule>
    <cfRule type="expression" dxfId="129" priority="131" stopIfTrue="1">
      <formula>AA8&lt;1</formula>
    </cfRule>
    <cfRule type="expression" dxfId="128" priority="132">
      <formula>AA8&gt;=1</formula>
    </cfRule>
  </conditionalFormatting>
  <conditionalFormatting sqref="AA9:AC9 AE9">
    <cfRule type="expression" dxfId="127" priority="125" stopIfTrue="1">
      <formula>AA9=""</formula>
    </cfRule>
    <cfRule type="expression" dxfId="126" priority="126" stopIfTrue="1">
      <formula>AA9&lt;=0</formula>
    </cfRule>
    <cfRule type="expression" dxfId="125" priority="127" stopIfTrue="1">
      <formula>AA9&lt;1</formula>
    </cfRule>
    <cfRule type="expression" dxfId="124" priority="128">
      <formula>AA9&gt;=1</formula>
    </cfRule>
  </conditionalFormatting>
  <conditionalFormatting sqref="L6">
    <cfRule type="expression" dxfId="123" priority="121" stopIfTrue="1">
      <formula>L6=""</formula>
    </cfRule>
    <cfRule type="expression" dxfId="122" priority="122" stopIfTrue="1">
      <formula>L6&lt;=0</formula>
    </cfRule>
    <cfRule type="expression" dxfId="121" priority="123" stopIfTrue="1">
      <formula>L6&lt;1</formula>
    </cfRule>
    <cfRule type="expression" dxfId="120" priority="124">
      <formula>L6&gt;=1</formula>
    </cfRule>
  </conditionalFormatting>
  <conditionalFormatting sqref="L6">
    <cfRule type="expression" dxfId="119" priority="117" stopIfTrue="1">
      <formula>L6=""</formula>
    </cfRule>
    <cfRule type="expression" dxfId="118" priority="118" stopIfTrue="1">
      <formula>L6&lt;=0</formula>
    </cfRule>
    <cfRule type="expression" dxfId="117" priority="119" stopIfTrue="1">
      <formula>L6&lt;1</formula>
    </cfRule>
    <cfRule type="expression" dxfId="116" priority="120">
      <formula>L6&gt;=1</formula>
    </cfRule>
  </conditionalFormatting>
  <conditionalFormatting sqref="L7">
    <cfRule type="expression" dxfId="115" priority="113" stopIfTrue="1">
      <formula>L7=""</formula>
    </cfRule>
    <cfRule type="expression" dxfId="114" priority="114" stopIfTrue="1">
      <formula>L7&lt;=0</formula>
    </cfRule>
    <cfRule type="expression" dxfId="113" priority="115" stopIfTrue="1">
      <formula>L7&lt;1</formula>
    </cfRule>
    <cfRule type="expression" dxfId="112" priority="116">
      <formula>L7&gt;=1</formula>
    </cfRule>
  </conditionalFormatting>
  <conditionalFormatting sqref="L8">
    <cfRule type="expression" dxfId="111" priority="109" stopIfTrue="1">
      <formula>L8=""</formula>
    </cfRule>
    <cfRule type="expression" dxfId="110" priority="110" stopIfTrue="1">
      <formula>L8&lt;=0</formula>
    </cfRule>
    <cfRule type="expression" dxfId="109" priority="111" stopIfTrue="1">
      <formula>L8&lt;1</formula>
    </cfRule>
    <cfRule type="expression" dxfId="108" priority="112">
      <formula>L8&gt;=1</formula>
    </cfRule>
  </conditionalFormatting>
  <conditionalFormatting sqref="L9">
    <cfRule type="expression" dxfId="107" priority="105" stopIfTrue="1">
      <formula>L9=""</formula>
    </cfRule>
    <cfRule type="expression" dxfId="106" priority="106" stopIfTrue="1">
      <formula>L9&lt;=0</formula>
    </cfRule>
    <cfRule type="expression" dxfId="105" priority="107" stopIfTrue="1">
      <formula>L9&lt;1</formula>
    </cfRule>
    <cfRule type="expression" dxfId="104" priority="108">
      <formula>L9&gt;=1</formula>
    </cfRule>
  </conditionalFormatting>
  <conditionalFormatting sqref="AD9">
    <cfRule type="expression" dxfId="103" priority="85" stopIfTrue="1">
      <formula>AD9=""</formula>
    </cfRule>
    <cfRule type="expression" dxfId="102" priority="86" stopIfTrue="1">
      <formula>AD9&lt;=0</formula>
    </cfRule>
    <cfRule type="expression" dxfId="101" priority="87" stopIfTrue="1">
      <formula>AD9&lt;1</formula>
    </cfRule>
    <cfRule type="expression" dxfId="100" priority="88">
      <formula>AD9&gt;=1</formula>
    </cfRule>
  </conditionalFormatting>
  <conditionalFormatting sqref="AD6">
    <cfRule type="expression" dxfId="99" priority="101" stopIfTrue="1">
      <formula>AD6=""</formula>
    </cfRule>
    <cfRule type="expression" dxfId="98" priority="102" stopIfTrue="1">
      <formula>AD6&lt;=0</formula>
    </cfRule>
    <cfRule type="expression" dxfId="97" priority="103" stopIfTrue="1">
      <formula>AD6&lt;1</formula>
    </cfRule>
    <cfRule type="expression" dxfId="96" priority="104">
      <formula>AD6&gt;=1</formula>
    </cfRule>
  </conditionalFormatting>
  <conditionalFormatting sqref="AD6">
    <cfRule type="expression" dxfId="95" priority="97" stopIfTrue="1">
      <formula>AD6=""</formula>
    </cfRule>
    <cfRule type="expression" dxfId="94" priority="98" stopIfTrue="1">
      <formula>AD6&lt;=0</formula>
    </cfRule>
    <cfRule type="expression" dxfId="93" priority="99" stopIfTrue="1">
      <formula>AD6&lt;1</formula>
    </cfRule>
    <cfRule type="expression" dxfId="92" priority="100">
      <formula>AD6&gt;=1</formula>
    </cfRule>
  </conditionalFormatting>
  <conditionalFormatting sqref="AD7">
    <cfRule type="expression" dxfId="91" priority="93" stopIfTrue="1">
      <formula>AD7=""</formula>
    </cfRule>
    <cfRule type="expression" dxfId="90" priority="94" stopIfTrue="1">
      <formula>AD7&lt;=0</formula>
    </cfRule>
    <cfRule type="expression" dxfId="89" priority="95" stopIfTrue="1">
      <formula>AD7&lt;1</formula>
    </cfRule>
    <cfRule type="expression" dxfId="88" priority="96">
      <formula>AD7&gt;=1</formula>
    </cfRule>
  </conditionalFormatting>
  <conditionalFormatting sqref="AD8">
    <cfRule type="expression" dxfId="87" priority="89" stopIfTrue="1">
      <formula>AD8=""</formula>
    </cfRule>
    <cfRule type="expression" dxfId="86" priority="90" stopIfTrue="1">
      <formula>AD8&lt;=0</formula>
    </cfRule>
    <cfRule type="expression" dxfId="85" priority="91" stopIfTrue="1">
      <formula>AD8&lt;1</formula>
    </cfRule>
    <cfRule type="expression" dxfId="84" priority="92">
      <formula>AD8&gt;=1</formula>
    </cfRule>
  </conditionalFormatting>
  <conditionalFormatting sqref="N6">
    <cfRule type="expression" dxfId="83" priority="81" stopIfTrue="1">
      <formula>N6=""</formula>
    </cfRule>
    <cfRule type="expression" dxfId="82" priority="82" stopIfTrue="1">
      <formula>N6&lt;=0</formula>
    </cfRule>
    <cfRule type="expression" dxfId="81" priority="83" stopIfTrue="1">
      <formula>N6&lt;1</formula>
    </cfRule>
    <cfRule type="expression" dxfId="80" priority="84">
      <formula>N6&gt;=1</formula>
    </cfRule>
  </conditionalFormatting>
  <conditionalFormatting sqref="N6">
    <cfRule type="expression" dxfId="79" priority="77" stopIfTrue="1">
      <formula>N6=""</formula>
    </cfRule>
    <cfRule type="expression" dxfId="78" priority="78" stopIfTrue="1">
      <formula>N6&lt;=0</formula>
    </cfRule>
    <cfRule type="expression" dxfId="77" priority="79" stopIfTrue="1">
      <formula>N6&lt;1</formula>
    </cfRule>
    <cfRule type="expression" dxfId="76" priority="80">
      <formula>N6&gt;=1</formula>
    </cfRule>
  </conditionalFormatting>
  <conditionalFormatting sqref="AF6">
    <cfRule type="expression" dxfId="75" priority="73" stopIfTrue="1">
      <formula>AF6=""</formula>
    </cfRule>
    <cfRule type="expression" dxfId="74" priority="74" stopIfTrue="1">
      <formula>AF6&lt;=0</formula>
    </cfRule>
    <cfRule type="expression" dxfId="73" priority="75" stopIfTrue="1">
      <formula>AF6&lt;1</formula>
    </cfRule>
    <cfRule type="expression" dxfId="72" priority="76">
      <formula>AF6&gt;=1</formula>
    </cfRule>
  </conditionalFormatting>
  <conditionalFormatting sqref="AF6">
    <cfRule type="expression" dxfId="71" priority="69" stopIfTrue="1">
      <formula>AF6=""</formula>
    </cfRule>
    <cfRule type="expression" dxfId="70" priority="70" stopIfTrue="1">
      <formula>AF6&lt;=0</formula>
    </cfRule>
    <cfRule type="expression" dxfId="69" priority="71" stopIfTrue="1">
      <formula>AF6&lt;1</formula>
    </cfRule>
    <cfRule type="expression" dxfId="68" priority="72">
      <formula>AF6&gt;=1</formula>
    </cfRule>
  </conditionalFormatting>
  <conditionalFormatting sqref="P6">
    <cfRule type="expression" dxfId="67" priority="65" stopIfTrue="1">
      <formula>P6=""</formula>
    </cfRule>
    <cfRule type="expression" dxfId="66" priority="66" stopIfTrue="1">
      <formula>P6&lt;=0</formula>
    </cfRule>
    <cfRule type="expression" dxfId="65" priority="67" stopIfTrue="1">
      <formula>P6&lt;1</formula>
    </cfRule>
    <cfRule type="expression" dxfId="64" priority="68">
      <formula>P6&gt;=1</formula>
    </cfRule>
  </conditionalFormatting>
  <conditionalFormatting sqref="P6">
    <cfRule type="expression" dxfId="63" priority="61" stopIfTrue="1">
      <formula>P6=""</formula>
    </cfRule>
    <cfRule type="expression" dxfId="62" priority="62" stopIfTrue="1">
      <formula>P6&lt;=0</formula>
    </cfRule>
    <cfRule type="expression" dxfId="61" priority="63" stopIfTrue="1">
      <formula>P6&lt;1</formula>
    </cfRule>
    <cfRule type="expression" dxfId="60" priority="64">
      <formula>P6&gt;=1</formula>
    </cfRule>
  </conditionalFormatting>
  <conditionalFormatting sqref="N7:P7">
    <cfRule type="expression" dxfId="59" priority="57" stopIfTrue="1">
      <formula>N7=""</formula>
    </cfRule>
    <cfRule type="expression" dxfId="58" priority="58" stopIfTrue="1">
      <formula>N7&lt;=0</formula>
    </cfRule>
    <cfRule type="expression" dxfId="57" priority="59" stopIfTrue="1">
      <formula>N7&lt;1</formula>
    </cfRule>
    <cfRule type="expression" dxfId="56" priority="60">
      <formula>N7&gt;=1</formula>
    </cfRule>
  </conditionalFormatting>
  <conditionalFormatting sqref="N8:P8">
    <cfRule type="expression" dxfId="55" priority="53" stopIfTrue="1">
      <formula>N8=""</formula>
    </cfRule>
    <cfRule type="expression" dxfId="54" priority="54" stopIfTrue="1">
      <formula>N8&lt;=0</formula>
    </cfRule>
    <cfRule type="expression" dxfId="53" priority="55" stopIfTrue="1">
      <formula>N8&lt;1</formula>
    </cfRule>
    <cfRule type="expression" dxfId="52" priority="56">
      <formula>N8&gt;=1</formula>
    </cfRule>
  </conditionalFormatting>
  <conditionalFormatting sqref="N9:P9">
    <cfRule type="expression" dxfId="51" priority="49" stopIfTrue="1">
      <formula>N9=""</formula>
    </cfRule>
    <cfRule type="expression" dxfId="50" priority="50" stopIfTrue="1">
      <formula>N9&lt;=0</formula>
    </cfRule>
    <cfRule type="expression" dxfId="49" priority="51" stopIfTrue="1">
      <formula>N9&lt;1</formula>
    </cfRule>
    <cfRule type="expression" dxfId="48" priority="52">
      <formula>N9&gt;=1</formula>
    </cfRule>
  </conditionalFormatting>
  <conditionalFormatting sqref="AG6:AI6">
    <cfRule type="expression" dxfId="47" priority="45" stopIfTrue="1">
      <formula>AG6=""</formula>
    </cfRule>
    <cfRule type="expression" dxfId="46" priority="46" stopIfTrue="1">
      <formula>AG6&lt;=0</formula>
    </cfRule>
    <cfRule type="expression" dxfId="45" priority="47" stopIfTrue="1">
      <formula>AG6&lt;1</formula>
    </cfRule>
    <cfRule type="expression" dxfId="44" priority="48">
      <formula>AG6&gt;=1</formula>
    </cfRule>
  </conditionalFormatting>
  <conditionalFormatting sqref="AG6:AI6">
    <cfRule type="expression" dxfId="43" priority="41" stopIfTrue="1">
      <formula>AG6=""</formula>
    </cfRule>
    <cfRule type="expression" dxfId="42" priority="42" stopIfTrue="1">
      <formula>AG6&lt;=0</formula>
    </cfRule>
    <cfRule type="expression" dxfId="41" priority="43" stopIfTrue="1">
      <formula>AG6&lt;1</formula>
    </cfRule>
    <cfRule type="expression" dxfId="40" priority="44">
      <formula>AG6&gt;=1</formula>
    </cfRule>
  </conditionalFormatting>
  <conditionalFormatting sqref="AF7:AI7">
    <cfRule type="expression" dxfId="39" priority="37" stopIfTrue="1">
      <formula>AF7=""</formula>
    </cfRule>
    <cfRule type="expression" dxfId="38" priority="38" stopIfTrue="1">
      <formula>AF7&lt;=0</formula>
    </cfRule>
    <cfRule type="expression" dxfId="37" priority="39" stopIfTrue="1">
      <formula>AF7&lt;1</formula>
    </cfRule>
    <cfRule type="expression" dxfId="36" priority="40">
      <formula>AF7&gt;=1</formula>
    </cfRule>
  </conditionalFormatting>
  <conditionalFormatting sqref="AF8:AI8">
    <cfRule type="expression" dxfId="35" priority="33" stopIfTrue="1">
      <formula>AF8=""</formula>
    </cfRule>
    <cfRule type="expression" dxfId="34" priority="34" stopIfTrue="1">
      <formula>AF8&lt;=0</formula>
    </cfRule>
    <cfRule type="expression" dxfId="33" priority="35" stopIfTrue="1">
      <formula>AF8&lt;1</formula>
    </cfRule>
    <cfRule type="expression" dxfId="32" priority="36">
      <formula>AF8&gt;=1</formula>
    </cfRule>
  </conditionalFormatting>
  <conditionalFormatting sqref="AF9:AI9">
    <cfRule type="expression" dxfId="31" priority="29" stopIfTrue="1">
      <formula>AF9=""</formula>
    </cfRule>
    <cfRule type="expression" dxfId="30" priority="30" stopIfTrue="1">
      <formula>AF9&lt;=0</formula>
    </cfRule>
    <cfRule type="expression" dxfId="29" priority="31" stopIfTrue="1">
      <formula>AF9&lt;1</formula>
    </cfRule>
    <cfRule type="expression" dxfId="28" priority="32">
      <formula>AF9&gt;=1</formula>
    </cfRule>
  </conditionalFormatting>
  <conditionalFormatting sqref="Q6">
    <cfRule type="expression" dxfId="27" priority="25" stopIfTrue="1">
      <formula>Q6=""</formula>
    </cfRule>
    <cfRule type="expression" dxfId="26" priority="26" stopIfTrue="1">
      <formula>Q6&lt;=0</formula>
    </cfRule>
    <cfRule type="expression" dxfId="25" priority="27" stopIfTrue="1">
      <formula>Q6&lt;1</formula>
    </cfRule>
    <cfRule type="expression" dxfId="24" priority="28">
      <formula>Q6&gt;=1</formula>
    </cfRule>
  </conditionalFormatting>
  <conditionalFormatting sqref="Q6">
    <cfRule type="expression" dxfId="23" priority="21" stopIfTrue="1">
      <formula>Q6=""</formula>
    </cfRule>
    <cfRule type="expression" dxfId="22" priority="22" stopIfTrue="1">
      <formula>Q6&lt;=0</formula>
    </cfRule>
    <cfRule type="expression" dxfId="21" priority="23" stopIfTrue="1">
      <formula>Q6&lt;1</formula>
    </cfRule>
    <cfRule type="expression" dxfId="20" priority="24">
      <formula>Q6&gt;=1</formula>
    </cfRule>
  </conditionalFormatting>
  <conditionalFormatting sqref="Q7">
    <cfRule type="expression" dxfId="19" priority="17" stopIfTrue="1">
      <formula>Q7=""</formula>
    </cfRule>
    <cfRule type="expression" dxfId="18" priority="18" stopIfTrue="1">
      <formula>Q7&lt;=0</formula>
    </cfRule>
    <cfRule type="expression" dxfId="17" priority="19" stopIfTrue="1">
      <formula>Q7&lt;1</formula>
    </cfRule>
    <cfRule type="expression" dxfId="16" priority="20">
      <formula>Q7&gt;=1</formula>
    </cfRule>
  </conditionalFormatting>
  <conditionalFormatting sqref="Q8">
    <cfRule type="expression" dxfId="15" priority="13" stopIfTrue="1">
      <formula>Q8=""</formula>
    </cfRule>
    <cfRule type="expression" dxfId="14" priority="14" stopIfTrue="1">
      <formula>Q8&lt;=0</formula>
    </cfRule>
    <cfRule type="expression" dxfId="13" priority="15" stopIfTrue="1">
      <formula>Q8&lt;1</formula>
    </cfRule>
    <cfRule type="expression" dxfId="12" priority="16">
      <formula>Q8&gt;=1</formula>
    </cfRule>
  </conditionalFormatting>
  <conditionalFormatting sqref="Q9">
    <cfRule type="expression" dxfId="11" priority="9" stopIfTrue="1">
      <formula>Q9=""</formula>
    </cfRule>
    <cfRule type="expression" dxfId="10" priority="10" stopIfTrue="1">
      <formula>Q9&lt;=0</formula>
    </cfRule>
    <cfRule type="expression" dxfId="9" priority="11" stopIfTrue="1">
      <formula>Q9&lt;1</formula>
    </cfRule>
    <cfRule type="expression" dxfId="8" priority="12">
      <formula>Q9&gt;=1</formula>
    </cfRule>
  </conditionalFormatting>
  <conditionalFormatting sqref="O6">
    <cfRule type="expression" dxfId="7" priority="5" stopIfTrue="1">
      <formula>O6=""</formula>
    </cfRule>
    <cfRule type="expression" dxfId="6" priority="6" stopIfTrue="1">
      <formula>O6&lt;=0</formula>
    </cfRule>
    <cfRule type="expression" dxfId="5" priority="7" stopIfTrue="1">
      <formula>O6&lt;1</formula>
    </cfRule>
    <cfRule type="expression" dxfId="4" priority="8">
      <formula>O6&gt;=1</formula>
    </cfRule>
  </conditionalFormatting>
  <conditionalFormatting sqref="O6">
    <cfRule type="expression" dxfId="3" priority="1" stopIfTrue="1">
      <formula>O6=""</formula>
    </cfRule>
    <cfRule type="expression" dxfId="2" priority="2" stopIfTrue="1">
      <formula>O6&lt;=0</formula>
    </cfRule>
    <cfRule type="expression" dxfId="1" priority="3" stopIfTrue="1">
      <formula>O6&lt;1</formula>
    </cfRule>
    <cfRule type="expression" dxfId="0" priority="4">
      <formula>O6&gt;=1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Multilayer and Services</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2021-11-24T10:25:43Z</dcterms:modified>
</cp:coreProperties>
</file>